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NDRI~1\AppData\Local\Temp\"/>
    </mc:Choice>
  </mc:AlternateContent>
  <bookViews>
    <workbookView xWindow="0" yWindow="0" windowWidth="28800" windowHeight="11115"/>
  </bookViews>
  <sheets>
    <sheet name="Приложение 5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in2007" localSheetId="0">#REF!</definedName>
    <definedName name="_in2007">#REF!</definedName>
    <definedName name="_in2007_14" localSheetId="0">#REF!</definedName>
    <definedName name="_in2007_14">#REF!</definedName>
    <definedName name="_in2008" localSheetId="0">#REF!</definedName>
    <definedName name="_in2008">#REF!</definedName>
    <definedName name="_in2008_14" localSheetId="0">#REF!</definedName>
    <definedName name="_in2008_14">#REF!</definedName>
    <definedName name="_in2009" localSheetId="0">#REF!</definedName>
    <definedName name="_in2009">#REF!</definedName>
    <definedName name="_in2009_14" localSheetId="0">#REF!</definedName>
    <definedName name="_in2009_14">#REF!</definedName>
    <definedName name="_in2010" localSheetId="0">#REF!</definedName>
    <definedName name="_in2010">#REF!</definedName>
    <definedName name="_in2010_14" localSheetId="0">#REF!</definedName>
    <definedName name="_in2010_14">#REF!</definedName>
    <definedName name="_in2011" localSheetId="0">#REF!</definedName>
    <definedName name="_in2011">#REF!</definedName>
    <definedName name="_in2011_14" localSheetId="0">#REF!</definedName>
    <definedName name="_in2011_14">#REF!</definedName>
    <definedName name="_in2012" localSheetId="0">#REF!</definedName>
    <definedName name="_in2012">#REF!</definedName>
    <definedName name="_in2012_14" localSheetId="0">#REF!</definedName>
    <definedName name="_in2012_14">#REF!</definedName>
    <definedName name="_in2013" localSheetId="0">#REF!</definedName>
    <definedName name="_in2013">#REF!</definedName>
    <definedName name="_in2013_14" localSheetId="0">#REF!</definedName>
    <definedName name="_in2013_14">#REF!</definedName>
    <definedName name="_in2014" localSheetId="0">#REF!</definedName>
    <definedName name="_in2014">#REF!</definedName>
    <definedName name="_in2014_14" localSheetId="0">#REF!</definedName>
    <definedName name="_in2014_14">#REF!</definedName>
    <definedName name="_in2015" localSheetId="0">#REF!</definedName>
    <definedName name="_in2015">#REF!</definedName>
    <definedName name="_in2015_14" localSheetId="0">#REF!</definedName>
    <definedName name="_in2015_14">#REF!</definedName>
    <definedName name="_inf2007" localSheetId="0">#REF!</definedName>
    <definedName name="_inf2007">#REF!</definedName>
    <definedName name="_inf2007_14" localSheetId="0">#REF!</definedName>
    <definedName name="_inf2007_14">#REF!</definedName>
    <definedName name="_inf2008" localSheetId="0">#REF!</definedName>
    <definedName name="_inf2008">#REF!</definedName>
    <definedName name="_inf2008_14" localSheetId="0">#REF!</definedName>
    <definedName name="_inf2008_14">#REF!</definedName>
    <definedName name="_inf2009" localSheetId="0">#REF!</definedName>
    <definedName name="_inf2009">#REF!</definedName>
    <definedName name="_inf2009_14" localSheetId="0">#REF!</definedName>
    <definedName name="_inf2009_14">#REF!</definedName>
    <definedName name="_inf2010" localSheetId="0">#REF!</definedName>
    <definedName name="_inf2010">#REF!</definedName>
    <definedName name="_inf2010_14" localSheetId="0">#REF!</definedName>
    <definedName name="_inf2010_14">#REF!</definedName>
    <definedName name="_inf2011" localSheetId="0">#REF!</definedName>
    <definedName name="_inf2011">#REF!</definedName>
    <definedName name="_inf2011_14" localSheetId="0">#REF!</definedName>
    <definedName name="_inf2011_14">#REF!</definedName>
    <definedName name="_inf2012" localSheetId="0">#REF!</definedName>
    <definedName name="_inf2012">#REF!</definedName>
    <definedName name="_inf2012_14" localSheetId="0">#REF!</definedName>
    <definedName name="_inf2012_14">#REF!</definedName>
    <definedName name="_inf2013" localSheetId="0">#REF!</definedName>
    <definedName name="_inf2013">#REF!</definedName>
    <definedName name="_inf2013_14" localSheetId="0">#REF!</definedName>
    <definedName name="_inf2013_14">#REF!</definedName>
    <definedName name="_inf2014" localSheetId="0">#REF!</definedName>
    <definedName name="_inf2014">#REF!</definedName>
    <definedName name="_inf2014_14" localSheetId="0">#REF!</definedName>
    <definedName name="_inf2014_14">#REF!</definedName>
    <definedName name="_inf2015" localSheetId="0">#REF!</definedName>
    <definedName name="_inf2015">#REF!</definedName>
    <definedName name="_inf2015_14" localSheetId="0">#REF!</definedName>
    <definedName name="_inf2015_14">#REF!</definedName>
    <definedName name="_mm1" localSheetId="0">[1]ПРОГНОЗ_1!#REF!</definedName>
    <definedName name="_mm1">[1]ПРОГНОЗ_1!#REF!</definedName>
    <definedName name="_mm1_14" localSheetId="0">[1]ПРОГНОЗ_1!#REF!</definedName>
    <definedName name="_mm1_14">[1]ПРОГНОЗ_1!#REF!</definedName>
    <definedName name="ddd" localSheetId="0">[2]ПРОГНОЗ_1!#REF!</definedName>
    <definedName name="ddd">[2]ПРОГНОЗ_1!#REF!</definedName>
    <definedName name="ddd_14" localSheetId="0">[2]ПРОГНОЗ_1!#REF!</definedName>
    <definedName name="ddd_14">[2]ПРОГНОЗ_1!#REF!</definedName>
    <definedName name="Excel_BuiltIn__FilterDatabase_15" localSheetId="0">#REF!</definedName>
    <definedName name="Excel_BuiltIn__FilterDatabase_15">#REF!</definedName>
    <definedName name="ff" localSheetId="0">#REF!</definedName>
    <definedName name="ff">#REF!</definedName>
    <definedName name="ff_14" localSheetId="0">#REF!</definedName>
    <definedName name="ff_14">#REF!</definedName>
    <definedName name="fffff" localSheetId="0">'[3]Гр5(о)'!#REF!</definedName>
    <definedName name="fffff">'[3]Гр5(о)'!#REF!</definedName>
    <definedName name="fffff_14" localSheetId="0">'[3]Гр5(о)'!#REF!</definedName>
    <definedName name="fffff_14">'[3]Гр5(о)'!#REF!</definedName>
    <definedName name="gggg" localSheetId="0">#REF!</definedName>
    <definedName name="gggg">#REF!</definedName>
    <definedName name="gggg_14" localSheetId="0">#REF!</definedName>
    <definedName name="gggg_14">#REF!</definedName>
    <definedName name="jjjj" localSheetId="0">'[4]Гр5(о)'!#REF!</definedName>
    <definedName name="jjjj">'[4]Гр5(о)'!#REF!</definedName>
    <definedName name="jjjj_14" localSheetId="0">'[4]Гр5(о)'!#REF!</definedName>
    <definedName name="jjjj_14">'[4]Гр5(о)'!#REF!</definedName>
    <definedName name="XDO_?ACTDOMCODE?" localSheetId="0">#REF!</definedName>
    <definedName name="XDO_?ACTDOMCODE?">#REF!</definedName>
    <definedName name="XDO_?ACTDOMNAME?" localSheetId="0">#REF!</definedName>
    <definedName name="XDO_?ACTDOMNAME?">#REF!</definedName>
    <definedName name="XDO_?BELONG210FL?" localSheetId="0">#REF!</definedName>
    <definedName name="XDO_?BELONG210FL?">#REF!</definedName>
    <definedName name="XDO_?CSMCTGY_NAME?" localSheetId="0">#REF!</definedName>
    <definedName name="XDO_?CSMCTGY_NAME?">#REF!</definedName>
    <definedName name="XDO_?INSTKND_NAME?" localSheetId="0">#REF!</definedName>
    <definedName name="XDO_?INSTKND_NAME?">#REF!</definedName>
    <definedName name="XDO_?LGLACT_APPROVEDBY?" localSheetId="0">#REF!</definedName>
    <definedName name="XDO_?LGLACT_APPROVEDBY?">#REF!</definedName>
    <definedName name="XDO_?LGLACT_APPRVDAT?" localSheetId="0">#REF!</definedName>
    <definedName name="XDO_?LGLACT_APPRVDAT?">#REF!</definedName>
    <definedName name="XDO_?LGLACT_NAME?" localSheetId="0">#REF!</definedName>
    <definedName name="XDO_?LGLACT_NAME?">#REF!</definedName>
    <definedName name="XDO_?NAME_1?" localSheetId="0">#REF!</definedName>
    <definedName name="XDO_?NAME_1?">#REF!</definedName>
    <definedName name="XDO_?NAME_2?" localSheetId="0">#REF!</definedName>
    <definedName name="XDO_?NAME_2?">#REF!</definedName>
    <definedName name="XDO_?NAME_CODE?" localSheetId="0">#REF!</definedName>
    <definedName name="XDO_?NAME_CODE?">#REF!</definedName>
    <definedName name="XDO_?NAME_NAME?" localSheetId="0">#REF!</definedName>
    <definedName name="XDO_?NAME_NAME?">#REF!</definedName>
    <definedName name="XDO_?NCSRLYBELONG210FL?" localSheetId="0">#REF!</definedName>
    <definedName name="XDO_?NCSRLYBELONG210FL?">#REF!</definedName>
    <definedName name="XDO_?NPA_DESCRIPTIONS?" localSheetId="0">#REF!</definedName>
    <definedName name="XDO_?NPA_DESCRIPTIONS?">#REF!</definedName>
    <definedName name="XDO_?PBL_NAMES?" localSheetId="0">#REF!</definedName>
    <definedName name="XDO_?PBL_NAMES?">#REF!</definedName>
    <definedName name="XDO_?QI_NAME?" localSheetId="0">#REF!</definedName>
    <definedName name="XDO_?QI_NAME?">#REF!</definedName>
    <definedName name="XDO_?RCA_CODE?" localSheetId="0">#REF!</definedName>
    <definedName name="XDO_?RCA_CODE?">#REF!</definedName>
    <definedName name="XDO_?REGRNUMBER?" localSheetId="0">#REF!</definedName>
    <definedName name="XDO_?REGRNUMBER?">#REF!</definedName>
    <definedName name="XDO_?ROWNUMBER?" localSheetId="0">#REF!</definedName>
    <definedName name="XDO_?ROWNUMBER?">#REF!</definedName>
    <definedName name="XDO_?RUCLSPRECACS_CODE?" localSheetId="0">#REF!</definedName>
    <definedName name="XDO_?RUCLSPRECACS_CODE?">#REF!</definedName>
    <definedName name="XDO_?SC_NAME_1?" localSheetId="0">#REF!</definedName>
    <definedName name="XDO_?SC_NAME_1?">#REF!</definedName>
    <definedName name="XDO_?SC_NAME_2?" localSheetId="0">#REF!</definedName>
    <definedName name="XDO_?SC_NAME_2?">#REF!</definedName>
    <definedName name="XDO_?SC_NAME_3?" localSheetId="0">#REF!</definedName>
    <definedName name="XDO_?SC_NAME_3?">#REF!</definedName>
    <definedName name="XDO_?SVCKIND?" localSheetId="0">#REF!</definedName>
    <definedName name="XDO_?SVCKIND?">#REF!</definedName>
    <definedName name="XDO_?SVCPAID?" localSheetId="0">#REF!</definedName>
    <definedName name="XDO_?SVCPAID?">#REF!</definedName>
    <definedName name="XDO_?VOLIND_NAME?" localSheetId="0">#REF!</definedName>
    <definedName name="XDO_?VOLIND_NAME?">#REF!</definedName>
    <definedName name="XDO_GROUP_?HEADER?" localSheetId="0">#REF!</definedName>
    <definedName name="XDO_GROUP_?HEADER?">#REF!</definedName>
    <definedName name="XDO_GROUP_?SERVICE_LIST?" localSheetId="0">#REF!</definedName>
    <definedName name="XDO_GROUP_?SERVICE_LIST?">#REF!</definedName>
    <definedName name="ааа" localSheetId="0">#REF!</definedName>
    <definedName name="ааа">#REF!</definedName>
    <definedName name="ааа_14" localSheetId="0">#REF!</definedName>
    <definedName name="ааа_14">#REF!</definedName>
    <definedName name="АнМ" localSheetId="0">'[5]Гр5(о)'!#REF!</definedName>
    <definedName name="АнМ">'[5]Гр5(о)'!#REF!</definedName>
    <definedName name="АнМ_14" localSheetId="0">'[5]Гр5(о)'!#REF!</definedName>
    <definedName name="АнМ_14">'[5]Гр5(о)'!#REF!</definedName>
    <definedName name="вв" localSheetId="0">[6]ПРОГНОЗ_1!#REF!</definedName>
    <definedName name="вв">[6]ПРОГНОЗ_1!#REF!</definedName>
    <definedName name="вв_14" localSheetId="0">[6]ПРОГНОЗ_1!#REF!</definedName>
    <definedName name="вв_14">[6]ПРОГНОЗ_1!#REF!</definedName>
    <definedName name="График">"Диагр. 4"</definedName>
    <definedName name="_xlnm.Print_Titles" localSheetId="0">'Приложение 5'!$9:$10</definedName>
    <definedName name="кат" localSheetId="0">#REF!</definedName>
    <definedName name="кат">#REF!</definedName>
    <definedName name="кат_14" localSheetId="0">#REF!</definedName>
    <definedName name="кат_14">#REF!</definedName>
    <definedName name="М1" localSheetId="0">[7]ПРОГНОЗ_1!#REF!</definedName>
    <definedName name="М1">[7]ПРОГНОЗ_1!#REF!</definedName>
    <definedName name="М1_14" localSheetId="0">[7]ПРОГНОЗ_1!#REF!</definedName>
    <definedName name="М1_14">[7]ПРОГНОЗ_1!#REF!</definedName>
    <definedName name="Мониторинг1" localSheetId="0">'[8]Гр5(о)'!#REF!</definedName>
    <definedName name="Мониторинг1">'[8]Гр5(о)'!#REF!</definedName>
    <definedName name="Мониторинг1_14" localSheetId="0">'[8]Гр5(о)'!#REF!</definedName>
    <definedName name="Мониторинг1_14">'[8]Гр5(о)'!#REF!</definedName>
    <definedName name="_xlnm.Print_Area" localSheetId="0">'Приложение 5'!$A$1:$N$67</definedName>
    <definedName name="ПОКАЗАТЕЛИ_ДОЛГОСР.ПРОГНОЗА" localSheetId="0">'[9]2002(v2)'!#REF!</definedName>
    <definedName name="ПОКАЗАТЕЛИ_ДОЛГОСР.ПРОГНОЗА">'[9]2002(v2)'!#REF!</definedName>
    <definedName name="ПОКАЗАТЕЛИ_ДОЛГОСР.ПРОГНОЗА_14" localSheetId="0">'[9]2002(v2)'!#REF!</definedName>
    <definedName name="ПОКАЗАТЕЛИ_ДОЛГОСР.ПРОГНОЗА_14">'[9]2002(v2)'!#REF!</definedName>
    <definedName name="пппп" localSheetId="0">'[10]2002(v1)'!#REF!</definedName>
    <definedName name="пппп">'[10]2002(v1)'!#REF!</definedName>
    <definedName name="пппп_14" localSheetId="0">'[10]2002(v1)'!#REF!</definedName>
    <definedName name="пппп_14">'[10]2002(v1)'!#REF!</definedName>
    <definedName name="Прогноз97" localSheetId="0">[11]ПРОГНОЗ_1!#REF!</definedName>
    <definedName name="Прогноз97">[11]ПРОГНОЗ_1!#REF!</definedName>
    <definedName name="Прогноз97_14" localSheetId="0">[11]ПРОГНОЗ_1!#REF!</definedName>
    <definedName name="Прогноз97_14">[11]ПРОГНОЗ_1!#REF!</definedName>
    <definedName name="фф" localSheetId="0">'[12]Гр5(о)'!#REF!</definedName>
    <definedName name="фф">'[12]Гр5(о)'!#REF!</definedName>
    <definedName name="фф_14" localSheetId="0">'[12]Гр5(о)'!#REF!</definedName>
    <definedName name="фф_14">'[12]Гр5(о)'!#REF!</definedName>
    <definedName name="ффф" localSheetId="0">#REF!</definedName>
    <definedName name="ффф">#REF!</definedName>
    <definedName name="ффф_14" localSheetId="0">#REF!</definedName>
    <definedName name="ффф_14">#REF!</definedName>
    <definedName name="фяыв" localSheetId="0">#REF!</definedName>
    <definedName name="фяыв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59" i="1" l="1"/>
  <c r="L68" i="1"/>
  <c r="L19" i="1" l="1"/>
  <c r="L13" i="1"/>
  <c r="N38" i="1" l="1"/>
  <c r="M38" i="1"/>
  <c r="L38" i="1"/>
  <c r="N13" i="1"/>
  <c r="M13" i="1"/>
  <c r="O14" i="1"/>
  <c r="I65" i="1" l="1"/>
  <c r="H65" i="1"/>
  <c r="G65" i="1"/>
  <c r="I64" i="1"/>
  <c r="H64" i="1"/>
  <c r="G64" i="1"/>
  <c r="I63" i="1"/>
  <c r="H63" i="1"/>
  <c r="G63" i="1"/>
  <c r="I62" i="1"/>
  <c r="H62" i="1"/>
  <c r="G62" i="1"/>
  <c r="I61" i="1"/>
  <c r="H61" i="1"/>
  <c r="G61" i="1"/>
  <c r="I60" i="1"/>
  <c r="H60" i="1"/>
  <c r="G60" i="1"/>
  <c r="I59" i="1"/>
  <c r="H59" i="1"/>
  <c r="G59" i="1"/>
  <c r="F67" i="1"/>
  <c r="F65" i="1"/>
  <c r="F64" i="1"/>
  <c r="F63" i="1"/>
  <c r="F62" i="1"/>
  <c r="F61" i="1"/>
  <c r="F60" i="1"/>
  <c r="F59" i="1"/>
  <c r="I66" i="1"/>
  <c r="H66" i="1"/>
  <c r="G66" i="1"/>
  <c r="F66" i="1"/>
  <c r="D17" i="1" l="1"/>
  <c r="A17" i="1"/>
</calcChain>
</file>

<file path=xl/sharedStrings.xml><?xml version="1.0" encoding="utf-8"?>
<sst xmlns="http://schemas.openxmlformats.org/spreadsheetml/2006/main" count="169" uniqueCount="81">
  <si>
    <t>2015 год
(факт)</t>
  </si>
  <si>
    <t>2016 год
(оценка)</t>
  </si>
  <si>
    <t>2017 год
(план)</t>
  </si>
  <si>
    <t>2018 год
(план)</t>
  </si>
  <si>
    <t>2019 год
(план)</t>
  </si>
  <si>
    <t>Содержание</t>
  </si>
  <si>
    <t xml:space="preserve">Условие
</t>
  </si>
  <si>
    <t xml:space="preserve">Наименование показателя объема услуги (работы)
</t>
  </si>
  <si>
    <t xml:space="preserve">Наименование муниципальной услуги (работы)
</t>
  </si>
  <si>
    <t xml:space="preserve">Значение показателя объема услуги (работы)
</t>
  </si>
  <si>
    <t xml:space="preserve">Расходы на оказание муниципальной услуги (работы), тыс. руб.
</t>
  </si>
  <si>
    <t xml:space="preserve">Основное мероприятие 1.1: Развитие библиотечного дела
</t>
  </si>
  <si>
    <t>Подпрограмма 1: "Культурное наследие"</t>
  </si>
  <si>
    <t>Основное мероприятие 1.4: Развитие музейного дела</t>
  </si>
  <si>
    <t>Основное мероприятие 1.2: Комплектование библиотечных фондов</t>
  </si>
  <si>
    <t>Организация деятельности клубных формирований и формирований самодеятельного народного творчества</t>
  </si>
  <si>
    <t>Подпрограмма 3. «Развитие дополнительного образования в области культуры»</t>
  </si>
  <si>
    <t>Основное мероприятие 3.1: Организация предоставления дополнительного образования в области культуры</t>
  </si>
  <si>
    <t>Библиотечное, библиографическое и информационное обслуживание пользователей библиотеки</t>
  </si>
  <si>
    <t xml:space="preserve">Формирование, учет, изучение, обеспечение физического сохранения и безопасности фондов библиотеки </t>
  </si>
  <si>
    <t>Библиографическая обработка документов и создание каталогов</t>
  </si>
  <si>
    <t>Публичный показ музейных предметов, музейных коллекций</t>
  </si>
  <si>
    <t>Создание экспозиций (выставок) музеев, организация выездных выставок</t>
  </si>
  <si>
    <t>Формирование, учет, изучение, обеспечение физического сохранения и безопасности музейных предметов, музейных коллекций</t>
  </si>
  <si>
    <t>Осуществление реставрации и консервации музейных предметов, музейных коллекций</t>
  </si>
  <si>
    <t>Показ кинофильмов</t>
  </si>
  <si>
    <t>Формирование, учет и сохранение фильмофонда</t>
  </si>
  <si>
    <t>Показ концертов и концертных программ</t>
  </si>
  <si>
    <t>Реализация дополнительных общеобразовательных предпрофессиональных программ</t>
  </si>
  <si>
    <t>Реализация дополнительных общеобразовательных общеразвивающих программ</t>
  </si>
  <si>
    <t>значения указаны в основном мероприятии 1.1.Развитие библиотечного дела</t>
  </si>
  <si>
    <t xml:space="preserve">Организация и проведение культурно-массовых мероприятий </t>
  </si>
  <si>
    <t>фестиваль, выставка, конкурс, смотр</t>
  </si>
  <si>
    <t>иные зрелищные мероприятия</t>
  </si>
  <si>
    <t>Основное мероприятие 2.1: Организация деятельности МБУК "КДЦ им. Вл.Высоцкого"</t>
  </si>
  <si>
    <t>Основное мероприятие 2.2: Организация деятельности МБУК "КДЦ "Юбилейный"</t>
  </si>
  <si>
    <t>Основное мероприятие 2.3: Организация деятельности МБУ "Городской центр культуры"</t>
  </si>
  <si>
    <t>Основное мероприятие 2.4: Организация деятельности МБУ "Кинокомплекс "Родина"</t>
  </si>
  <si>
    <t>Основное мероприятие 2.5: Организация деятельности МБУ "ДК "Энергия"</t>
  </si>
  <si>
    <t>в стационарных условиях</t>
  </si>
  <si>
    <t>количество посещений</t>
  </si>
  <si>
    <r>
      <t xml:space="preserve">количество документов </t>
    </r>
    <r>
      <rPr>
        <i/>
        <sz val="14"/>
        <rFont val="Times New Roman"/>
        <family val="1"/>
        <charset val="204"/>
      </rPr>
      <t>(общее количество библиотечного фонда в отчетном году)</t>
    </r>
  </si>
  <si>
    <r>
      <t xml:space="preserve">количество документов </t>
    </r>
    <r>
      <rPr>
        <i/>
        <sz val="14"/>
        <rFont val="Times New Roman"/>
        <family val="1"/>
        <charset val="204"/>
      </rPr>
      <t>(количество документов, находящихся в электронном каталоге)</t>
    </r>
  </si>
  <si>
    <r>
      <t xml:space="preserve">количество предметов </t>
    </r>
    <r>
      <rPr>
        <i/>
        <sz val="14"/>
        <rFont val="Times New Roman"/>
        <family val="1"/>
        <charset val="204"/>
      </rPr>
      <t>(общее колчество экспонатов музейного фонда)</t>
    </r>
  </si>
  <si>
    <r>
      <t>количество предметов (</t>
    </r>
    <r>
      <rPr>
        <i/>
        <sz val="14"/>
        <rFont val="Times New Roman"/>
        <family val="1"/>
        <charset val="204"/>
      </rPr>
      <t>количество экспонатов основного фонда отреставрированных и законсервированных в отчетном году)</t>
    </r>
  </si>
  <si>
    <r>
      <t xml:space="preserve">количество экспозиций </t>
    </r>
    <r>
      <rPr>
        <i/>
        <sz val="14"/>
        <rFont val="Times New Roman"/>
        <family val="1"/>
        <charset val="204"/>
      </rPr>
      <t>(количество выставок открытых в отчетном году из общего числа выставок)</t>
    </r>
  </si>
  <si>
    <t>число посетителей музея</t>
  </si>
  <si>
    <t xml:space="preserve">Количество клубных формирований </t>
  </si>
  <si>
    <t>на закрытой площадке</t>
  </si>
  <si>
    <t>Число зрителей</t>
  </si>
  <si>
    <t>стационар</t>
  </si>
  <si>
    <t>Количество мероприятий</t>
  </si>
  <si>
    <t>живой звук, авторская, солнечный круг, Гран-па - включены зрители на ГАЛА КОНЦЕРТЫ: 400 бил.х4 концерта = 1600 зрителей</t>
  </si>
  <si>
    <t>х</t>
  </si>
  <si>
    <t>Количество экспонатов</t>
  </si>
  <si>
    <t>Родина - фестиваль Полярная сова + конкурс аудивизуальных по молодежи</t>
  </si>
  <si>
    <t>по наркомании выездной кинотеатр Будь собой</t>
  </si>
  <si>
    <t>фестивали и конкурсы по стимул. + бывшие ДМЦП</t>
  </si>
  <si>
    <t>праздничный город и ДМЦП</t>
  </si>
  <si>
    <t>стимулир. Фестиваль Хантайский порог</t>
  </si>
  <si>
    <t>Праздн. Город.</t>
  </si>
  <si>
    <t>очная</t>
  </si>
  <si>
    <t>Количество посещений</t>
  </si>
  <si>
    <r>
      <t xml:space="preserve">Количество документов </t>
    </r>
    <r>
      <rPr>
        <i/>
        <sz val="14"/>
        <rFont val="Times New Roman"/>
        <family val="1"/>
        <charset val="204"/>
      </rPr>
      <t>(общее количество библиотечного фонда в отчетном году)</t>
    </r>
  </si>
  <si>
    <t>художественной</t>
  </si>
  <si>
    <t>фортепиано</t>
  </si>
  <si>
    <t>духовые и ударные инструменты</t>
  </si>
  <si>
    <t>струнные инструменты</t>
  </si>
  <si>
    <t>народные инструменты</t>
  </si>
  <si>
    <t>хореографическое творчество</t>
  </si>
  <si>
    <t xml:space="preserve">живопись </t>
  </si>
  <si>
    <t>дизайн</t>
  </si>
  <si>
    <t>инструменты эстрадного оркестра</t>
  </si>
  <si>
    <t>с учетом всех форм</t>
  </si>
  <si>
    <t>число участников</t>
  </si>
  <si>
    <t>количество обучающихся</t>
  </si>
  <si>
    <t>количество обучающихся в 2016 г., человеко-час.с 2017 г.</t>
  </si>
  <si>
    <t>36 концертов и концертных программ</t>
  </si>
  <si>
    <t>Прогноз сводных показателей муниципальных заданий по муниципальной программе "Развитие культуры" на 2017-2022 годы</t>
  </si>
  <si>
    <t>Приложение 1
к постановлению Администрации города Норильска 
от 04.05.2017 № 198</t>
  </si>
  <si>
    <t>Приложение № 5
к муниципальной программе "Развитие культуры на 2017-2019 годы", утвержденной постановлением Администрации города Норильска 
от 05.12.2016 № 580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</si>
</sst>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2" fillId="0" borderId="0"/>
    <xf numFmtId="0" fontId="7" fillId="0" borderId="0"/>
    <xf numFmtId="0" fontId="9" fillId="0" borderId="0"/>
    <xf numFmtId="0" fontId="10" fillId="0" borderId="0"/>
    <xf numFmtId="0" fontId="1" fillId="0" borderId="0"/>
    <xf numFmtId="0" fontId="2" fillId="0" borderId="0"/>
  </cellStyleXfs>
  <cellXfs count="92">
    <xf numFmtId="0" fontId="0" fillId="0" borderId="0" xfId="0"/>
    <xf numFmtId="0" fontId="3" fillId="0" borderId="0" xfId="1" applyFont="1" applyFill="1" applyAlignment="1">
      <alignment vertical="top" wrapText="1"/>
    </xf>
    <xf numFmtId="0" fontId="5" fillId="0" borderId="0" xfId="1" applyFont="1" applyFill="1" applyAlignment="1"/>
    <xf numFmtId="0" fontId="4" fillId="0" borderId="0" xfId="1" applyFont="1" applyFill="1" applyAlignment="1">
      <alignment vertical="top" wrapText="1"/>
    </xf>
    <xf numFmtId="0" fontId="5" fillId="0" borderId="0" xfId="1" applyFont="1" applyFill="1" applyBorder="1" applyAlignment="1">
      <alignment horizontal="left"/>
    </xf>
    <xf numFmtId="0" fontId="4" fillId="0" borderId="0" xfId="1" applyFont="1" applyFill="1" applyAlignment="1">
      <alignment vertical="top" wrapText="1"/>
    </xf>
    <xf numFmtId="0" fontId="3" fillId="0" borderId="0" xfId="1" applyFont="1" applyFill="1" applyAlignment="1">
      <alignment wrapText="1"/>
    </xf>
    <xf numFmtId="0" fontId="4" fillId="0" borderId="0" xfId="1" applyFont="1" applyFill="1" applyAlignment="1">
      <alignment horizontal="center" vertical="top" wrapText="1"/>
    </xf>
    <xf numFmtId="0" fontId="4" fillId="0" borderId="0" xfId="1" applyFont="1" applyFill="1" applyAlignment="1">
      <alignment wrapText="1"/>
    </xf>
    <xf numFmtId="0" fontId="4" fillId="0" borderId="1" xfId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vertical="top" wrapText="1"/>
    </xf>
    <xf numFmtId="0" fontId="8" fillId="0" borderId="1" xfId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vertical="top" wrapText="1"/>
    </xf>
    <xf numFmtId="0" fontId="3" fillId="0" borderId="1" xfId="1" applyFont="1" applyFill="1" applyBorder="1" applyAlignment="1">
      <alignment horizontal="left" vertical="top" wrapText="1"/>
    </xf>
    <xf numFmtId="49" fontId="3" fillId="0" borderId="1" xfId="1" applyNumberFormat="1" applyFont="1" applyFill="1" applyBorder="1" applyAlignment="1">
      <alignment vertical="top" wrapText="1"/>
    </xf>
    <xf numFmtId="0" fontId="4" fillId="0" borderId="0" xfId="1" applyFont="1" applyFill="1" applyAlignment="1">
      <alignment vertical="top" wrapText="1"/>
    </xf>
    <xf numFmtId="0" fontId="6" fillId="0" borderId="1" xfId="1" applyFont="1" applyFill="1" applyBorder="1" applyAlignment="1">
      <alignment horizontal="left" vertical="top" wrapText="1"/>
    </xf>
    <xf numFmtId="0" fontId="4" fillId="0" borderId="1" xfId="5" applyFont="1" applyFill="1" applyBorder="1" applyAlignment="1">
      <alignment horizontal="left" vertical="top" wrapText="1"/>
    </xf>
    <xf numFmtId="0" fontId="4" fillId="0" borderId="0" xfId="1" applyFont="1" applyFill="1" applyAlignment="1">
      <alignment vertical="top" wrapText="1"/>
    </xf>
    <xf numFmtId="3" fontId="3" fillId="0" borderId="1" xfId="0" applyNumberFormat="1" applyFont="1" applyBorder="1" applyAlignment="1">
      <alignment horizontal="right" vertical="top"/>
    </xf>
    <xf numFmtId="3" fontId="12" fillId="0" borderId="1" xfId="0" applyNumberFormat="1" applyFont="1" applyFill="1" applyBorder="1" applyAlignment="1">
      <alignment horizontal="right" vertical="top"/>
    </xf>
    <xf numFmtId="3" fontId="3" fillId="0" borderId="1" xfId="1" applyNumberFormat="1" applyFont="1" applyFill="1" applyBorder="1" applyAlignment="1">
      <alignment horizontal="right" vertical="top" wrapText="1"/>
    </xf>
    <xf numFmtId="3" fontId="4" fillId="0" borderId="0" xfId="1" applyNumberFormat="1" applyFont="1" applyFill="1" applyAlignment="1">
      <alignment vertical="top" wrapText="1"/>
    </xf>
    <xf numFmtId="0" fontId="4" fillId="0" borderId="1" xfId="1" applyFont="1" applyFill="1" applyBorder="1" applyAlignment="1">
      <alignment horizontal="right" vertical="top" wrapText="1"/>
    </xf>
    <xf numFmtId="0" fontId="13" fillId="2" borderId="0" xfId="1" applyFont="1" applyFill="1" applyAlignment="1">
      <alignment vertical="top" wrapText="1"/>
    </xf>
    <xf numFmtId="0" fontId="12" fillId="0" borderId="1" xfId="0" applyFont="1" applyBorder="1" applyAlignment="1">
      <alignment horizontal="left" vertical="top"/>
    </xf>
    <xf numFmtId="0" fontId="12" fillId="0" borderId="1" xfId="0" applyFont="1" applyBorder="1" applyAlignment="1">
      <alignment vertical="top"/>
    </xf>
    <xf numFmtId="0" fontId="12" fillId="0" borderId="1" xfId="0" applyFont="1" applyFill="1" applyBorder="1" applyAlignment="1">
      <alignment vertical="top"/>
    </xf>
    <xf numFmtId="3" fontId="3" fillId="4" borderId="1" xfId="1" applyNumberFormat="1" applyFont="1" applyFill="1" applyBorder="1" applyAlignment="1">
      <alignment vertical="top" wrapText="1"/>
    </xf>
    <xf numFmtId="3" fontId="4" fillId="4" borderId="1" xfId="1" applyNumberFormat="1" applyFont="1" applyFill="1" applyBorder="1" applyAlignment="1">
      <alignment vertical="top" wrapText="1"/>
    </xf>
    <xf numFmtId="0" fontId="4" fillId="4" borderId="1" xfId="1" applyFont="1" applyFill="1" applyBorder="1" applyAlignment="1">
      <alignment vertical="top" wrapText="1"/>
    </xf>
    <xf numFmtId="0" fontId="14" fillId="0" borderId="0" xfId="0" applyFont="1" applyBorder="1" applyAlignment="1">
      <alignment vertical="center" wrapText="1"/>
    </xf>
    <xf numFmtId="0" fontId="14" fillId="0" borderId="0" xfId="0" applyFont="1" applyBorder="1" applyAlignment="1">
      <alignment horizontal="right"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vertical="center" wrapText="1"/>
    </xf>
    <xf numFmtId="0" fontId="16" fillId="0" borderId="0" xfId="0" applyFont="1" applyBorder="1" applyAlignment="1">
      <alignment horizontal="center" vertical="center" wrapText="1"/>
    </xf>
    <xf numFmtId="3" fontId="16" fillId="0" borderId="0" xfId="0" applyNumberFormat="1" applyFont="1" applyBorder="1" applyAlignment="1">
      <alignment horizontal="center" vertical="center" wrapText="1"/>
    </xf>
    <xf numFmtId="0" fontId="3" fillId="4" borderId="1" xfId="1" applyFont="1" applyFill="1" applyBorder="1" applyAlignment="1">
      <alignment vertical="top" wrapText="1"/>
    </xf>
    <xf numFmtId="164" fontId="3" fillId="0" borderId="1" xfId="1" applyNumberFormat="1" applyFont="1" applyFill="1" applyBorder="1" applyAlignment="1">
      <alignment vertical="center" wrapText="1"/>
    </xf>
    <xf numFmtId="0" fontId="4" fillId="0" borderId="0" xfId="1" applyFont="1" applyFill="1" applyAlignment="1">
      <alignment vertical="top" wrapText="1"/>
    </xf>
    <xf numFmtId="0" fontId="4" fillId="0" borderId="6" xfId="1" applyFont="1" applyFill="1" applyBorder="1" applyAlignment="1">
      <alignment vertical="top" wrapText="1"/>
    </xf>
    <xf numFmtId="0" fontId="4" fillId="0" borderId="0" xfId="1" applyFont="1" applyFill="1" applyAlignment="1">
      <alignment vertical="top" wrapText="1"/>
    </xf>
    <xf numFmtId="0" fontId="4" fillId="0" borderId="0" xfId="1" applyFont="1" applyFill="1" applyAlignment="1">
      <alignment vertical="top" wrapText="1"/>
    </xf>
    <xf numFmtId="0" fontId="4" fillId="0" borderId="0" xfId="1" applyFont="1" applyFill="1" applyAlignment="1">
      <alignment vertical="top" wrapText="1"/>
    </xf>
    <xf numFmtId="164" fontId="4" fillId="0" borderId="0" xfId="1" applyNumberFormat="1" applyFont="1" applyFill="1" applyAlignment="1">
      <alignment vertical="top" wrapText="1"/>
    </xf>
    <xf numFmtId="0" fontId="6" fillId="0" borderId="1" xfId="1" applyFont="1" applyFill="1" applyBorder="1" applyAlignment="1">
      <alignment horizontal="left" vertical="top" wrapText="1"/>
    </xf>
    <xf numFmtId="164" fontId="4" fillId="0" borderId="6" xfId="1" applyNumberFormat="1" applyFont="1" applyFill="1" applyBorder="1" applyAlignment="1">
      <alignment vertical="center" wrapText="1"/>
    </xf>
    <xf numFmtId="164" fontId="4" fillId="0" borderId="7" xfId="1" applyNumberFormat="1" applyFont="1" applyFill="1" applyBorder="1" applyAlignment="1">
      <alignment vertical="center" wrapText="1"/>
    </xf>
    <xf numFmtId="164" fontId="4" fillId="0" borderId="5" xfId="1" applyNumberFormat="1" applyFont="1" applyFill="1" applyBorder="1" applyAlignment="1">
      <alignment vertical="center" wrapText="1"/>
    </xf>
    <xf numFmtId="0" fontId="3" fillId="0" borderId="6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right" vertical="center" wrapText="1"/>
    </xf>
    <xf numFmtId="0" fontId="4" fillId="0" borderId="5" xfId="1" applyFont="1" applyFill="1" applyBorder="1" applyAlignment="1">
      <alignment horizontal="right" vertical="center" wrapText="1"/>
    </xf>
    <xf numFmtId="0" fontId="8" fillId="0" borderId="2" xfId="1" applyFont="1" applyFill="1" applyBorder="1" applyAlignment="1">
      <alignment horizontal="left" vertical="top" wrapText="1"/>
    </xf>
    <xf numFmtId="0" fontId="8" fillId="0" borderId="3" xfId="1" applyFont="1" applyFill="1" applyBorder="1" applyAlignment="1">
      <alignment horizontal="left" vertical="top" wrapText="1"/>
    </xf>
    <xf numFmtId="0" fontId="8" fillId="0" borderId="4" xfId="1" applyFont="1" applyFill="1" applyBorder="1" applyAlignment="1">
      <alignment horizontal="left" vertical="top" wrapText="1"/>
    </xf>
    <xf numFmtId="164" fontId="3" fillId="0" borderId="6" xfId="1" applyNumberFormat="1" applyFont="1" applyFill="1" applyBorder="1" applyAlignment="1">
      <alignment vertical="center" wrapText="1"/>
    </xf>
    <xf numFmtId="164" fontId="3" fillId="0" borderId="7" xfId="1" applyNumberFormat="1" applyFont="1" applyFill="1" applyBorder="1" applyAlignment="1">
      <alignment vertical="center" wrapText="1"/>
    </xf>
    <xf numFmtId="164" fontId="3" fillId="0" borderId="5" xfId="1" applyNumberFormat="1" applyFont="1" applyFill="1" applyBorder="1" applyAlignment="1">
      <alignment vertical="center" wrapText="1"/>
    </xf>
    <xf numFmtId="0" fontId="3" fillId="0" borderId="2" xfId="1" applyFont="1" applyFill="1" applyBorder="1" applyAlignment="1">
      <alignment horizontal="center" vertical="top" wrapText="1"/>
    </xf>
    <xf numFmtId="0" fontId="3" fillId="0" borderId="3" xfId="1" applyFont="1" applyFill="1" applyBorder="1" applyAlignment="1">
      <alignment horizontal="center" vertical="top" wrapText="1"/>
    </xf>
    <xf numFmtId="0" fontId="3" fillId="0" borderId="4" xfId="1" applyFont="1" applyFill="1" applyBorder="1" applyAlignment="1">
      <alignment horizontal="center" vertical="top" wrapText="1"/>
    </xf>
    <xf numFmtId="0" fontId="8" fillId="3" borderId="2" xfId="1" applyFont="1" applyFill="1" applyBorder="1" applyAlignment="1">
      <alignment horizontal="center" vertical="center" wrapText="1"/>
    </xf>
    <xf numFmtId="0" fontId="8" fillId="3" borderId="3" xfId="1" applyFont="1" applyFill="1" applyBorder="1" applyAlignment="1">
      <alignment horizontal="center" vertical="center" wrapText="1"/>
    </xf>
    <xf numFmtId="0" fontId="8" fillId="3" borderId="4" xfId="1" applyFont="1" applyFill="1" applyBorder="1" applyAlignment="1">
      <alignment horizontal="center" vertical="center" wrapText="1"/>
    </xf>
    <xf numFmtId="0" fontId="5" fillId="0" borderId="0" xfId="1" applyFont="1" applyFill="1" applyAlignment="1"/>
    <xf numFmtId="0" fontId="5" fillId="0" borderId="0" xfId="1" applyFont="1" applyFill="1" applyAlignment="1">
      <alignment horizontal="left" vertical="top" wrapText="1"/>
    </xf>
    <xf numFmtId="0" fontId="5" fillId="0" borderId="0" xfId="1" applyFont="1" applyFill="1" applyBorder="1" applyAlignment="1">
      <alignment horizontal="left"/>
    </xf>
    <xf numFmtId="0" fontId="4" fillId="0" borderId="0" xfId="1" applyFont="1" applyFill="1" applyAlignment="1">
      <alignment vertical="top" wrapText="1"/>
    </xf>
    <xf numFmtId="0" fontId="4" fillId="0" borderId="0" xfId="1" applyFont="1" applyFill="1" applyAlignment="1">
      <alignment horizontal="center" vertical="top" wrapText="1"/>
    </xf>
    <xf numFmtId="0" fontId="6" fillId="0" borderId="0" xfId="1" applyFont="1" applyFill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6" fillId="0" borderId="1" xfId="1" applyFont="1" applyFill="1" applyBorder="1" applyAlignment="1">
      <alignment horizontal="center" vertical="top" wrapText="1"/>
    </xf>
    <xf numFmtId="0" fontId="3" fillId="0" borderId="6" xfId="1" applyFont="1" applyFill="1" applyBorder="1" applyAlignment="1">
      <alignment horizontal="center" vertical="top" wrapText="1"/>
    </xf>
    <xf numFmtId="0" fontId="3" fillId="0" borderId="5" xfId="1" applyFont="1" applyFill="1" applyBorder="1" applyAlignment="1">
      <alignment horizontal="center" vertical="top" wrapText="1"/>
    </xf>
    <xf numFmtId="0" fontId="5" fillId="0" borderId="0" xfId="1" applyFont="1" applyFill="1" applyAlignment="1">
      <alignment horizontal="left" vertical="center" wrapText="1"/>
    </xf>
    <xf numFmtId="0" fontId="5" fillId="0" borderId="0" xfId="1" applyFont="1" applyFill="1" applyAlignment="1">
      <alignment horizontal="left" vertical="center"/>
    </xf>
    <xf numFmtId="0" fontId="16" fillId="0" borderId="0" xfId="0" applyFont="1" applyBorder="1" applyAlignment="1">
      <alignment horizontal="center" vertical="center" wrapText="1"/>
    </xf>
    <xf numFmtId="49" fontId="3" fillId="0" borderId="6" xfId="1" applyNumberFormat="1" applyFont="1" applyFill="1" applyBorder="1" applyAlignment="1">
      <alignment horizontal="center" vertical="center" wrapText="1"/>
    </xf>
    <xf numFmtId="49" fontId="3" fillId="0" borderId="7" xfId="1" applyNumberFormat="1" applyFont="1" applyFill="1" applyBorder="1" applyAlignment="1">
      <alignment horizontal="center" vertical="center" wrapText="1"/>
    </xf>
    <xf numFmtId="49" fontId="3" fillId="0" borderId="5" xfId="1" applyNumberFormat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left" vertical="top" wrapText="1"/>
    </xf>
    <xf numFmtId="0" fontId="3" fillId="0" borderId="6" xfId="1" applyFont="1" applyFill="1" applyBorder="1" applyAlignment="1">
      <alignment horizontal="left" vertical="top" wrapText="1"/>
    </xf>
    <xf numFmtId="0" fontId="3" fillId="0" borderId="5" xfId="1" applyFont="1" applyFill="1" applyBorder="1" applyAlignment="1">
      <alignment horizontal="left" vertical="top" wrapText="1"/>
    </xf>
    <xf numFmtId="164" fontId="4" fillId="0" borderId="8" xfId="1" applyNumberFormat="1" applyFont="1" applyFill="1" applyBorder="1" applyAlignment="1">
      <alignment vertical="center" wrapText="1"/>
    </xf>
    <xf numFmtId="164" fontId="4" fillId="0" borderId="9" xfId="1" applyNumberFormat="1" applyFont="1" applyFill="1" applyBorder="1" applyAlignment="1">
      <alignment vertical="center" wrapText="1"/>
    </xf>
    <xf numFmtId="3" fontId="16" fillId="0" borderId="0" xfId="0" applyNumberFormat="1" applyFont="1" applyBorder="1" applyAlignment="1">
      <alignment horizontal="center" vertical="center"/>
    </xf>
    <xf numFmtId="0" fontId="17" fillId="0" borderId="0" xfId="0" applyFont="1" applyBorder="1" applyAlignment="1">
      <alignment horizontal="left" vertical="center" wrapText="1"/>
    </xf>
    <xf numFmtId="3" fontId="16" fillId="0" borderId="0" xfId="0" applyNumberFormat="1" applyFont="1" applyBorder="1" applyAlignment="1">
      <alignment horizontal="center" vertical="center" wrapText="1"/>
    </xf>
    <xf numFmtId="49" fontId="16" fillId="0" borderId="0" xfId="0" applyNumberFormat="1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3" fontId="17" fillId="0" borderId="0" xfId="0" applyNumberFormat="1" applyFont="1" applyBorder="1" applyAlignment="1">
      <alignment horizontal="center" vertical="center"/>
    </xf>
  </cellXfs>
  <cellStyles count="7">
    <cellStyle name="Обычный" xfId="0" builtinId="0"/>
    <cellStyle name="Обычный 2" xfId="1"/>
    <cellStyle name="Обычный 2 2" xfId="2"/>
    <cellStyle name="Обычный 2 2 2" xfId="4"/>
    <cellStyle name="Обычный 2 2 2 2" xfId="6"/>
    <cellStyle name="Обычный 2 3" xfId="3"/>
    <cellStyle name="Обычный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21.7\&#1087;&#1088;&#1080;&#1077;&#1084;&#1085;&#1072;&#1103;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68"/>
  <sheetViews>
    <sheetView tabSelected="1" view="pageBreakPreview" topLeftCell="A2" zoomScale="57" zoomScaleNormal="85" zoomScaleSheetLayoutView="57" workbookViewId="0">
      <selection activeCell="J3" sqref="J3:M3"/>
    </sheetView>
  </sheetViews>
  <sheetFormatPr defaultRowHeight="18.75" x14ac:dyDescent="0.25"/>
  <cols>
    <col min="1" max="4" width="46.140625" style="1" customWidth="1"/>
    <col min="5" max="5" width="13.7109375" style="3" customWidth="1"/>
    <col min="6" max="6" width="14.5703125" style="3" customWidth="1"/>
    <col min="7" max="9" width="14.140625" style="3" customWidth="1"/>
    <col min="10" max="10" width="16.140625" style="3" customWidth="1"/>
    <col min="11" max="11" width="13.42578125" style="3" customWidth="1"/>
    <col min="12" max="12" width="13.85546875" style="3" bestFit="1" customWidth="1"/>
    <col min="13" max="13" width="13.85546875" style="3" customWidth="1"/>
    <col min="14" max="14" width="14.42578125" style="3" customWidth="1"/>
    <col min="15" max="15" width="70.7109375" style="3" hidden="1" customWidth="1"/>
    <col min="16" max="16" width="0.85546875" style="3" hidden="1" customWidth="1"/>
    <col min="17" max="18" width="9.140625" style="3" hidden="1" customWidth="1"/>
    <col min="19" max="19" width="18.7109375" style="3" hidden="1" customWidth="1"/>
    <col min="20" max="20" width="0" style="3" hidden="1" customWidth="1"/>
    <col min="21" max="21" width="25.7109375" style="3" hidden="1" customWidth="1"/>
    <col min="22" max="22" width="9.7109375" style="3" hidden="1" customWidth="1"/>
    <col min="23" max="45" width="0" style="3" hidden="1" customWidth="1"/>
    <col min="46" max="46" width="42" style="3" customWidth="1"/>
    <col min="47" max="47" width="14.140625" style="3" customWidth="1"/>
    <col min="48" max="16384" width="9.140625" style="3"/>
  </cols>
  <sheetData>
    <row r="1" spans="1:46" hidden="1" x14ac:dyDescent="0.25">
      <c r="J1" s="65"/>
      <c r="K1" s="65"/>
      <c r="L1" s="65"/>
      <c r="M1" s="2"/>
    </row>
    <row r="2" spans="1:46" s="43" customFormat="1" ht="89.25" customHeight="1" x14ac:dyDescent="0.25">
      <c r="A2" s="1"/>
      <c r="B2" s="1"/>
      <c r="C2" s="1"/>
      <c r="D2" s="1"/>
      <c r="J2" s="75" t="s">
        <v>79</v>
      </c>
      <c r="K2" s="76"/>
      <c r="L2" s="76"/>
      <c r="M2" s="76"/>
      <c r="N2" s="76"/>
    </row>
    <row r="3" spans="1:46" ht="90" customHeight="1" x14ac:dyDescent="0.25">
      <c r="J3" s="66" t="s">
        <v>80</v>
      </c>
      <c r="K3" s="66"/>
      <c r="L3" s="66"/>
      <c r="M3" s="66"/>
    </row>
    <row r="4" spans="1:46" x14ac:dyDescent="0.25">
      <c r="J4" s="67"/>
      <c r="K4" s="67"/>
      <c r="L4" s="67"/>
      <c r="M4" s="4"/>
    </row>
    <row r="5" spans="1:46" x14ac:dyDescent="0.25">
      <c r="J5" s="68"/>
      <c r="K5" s="68"/>
      <c r="L5" s="68"/>
    </row>
    <row r="6" spans="1:46" s="8" customFormat="1" x14ac:dyDescent="0.3">
      <c r="A6" s="6"/>
      <c r="B6" s="6"/>
      <c r="C6" s="6"/>
      <c r="D6" s="6"/>
      <c r="G6" s="3"/>
      <c r="H6" s="3"/>
      <c r="I6" s="3"/>
      <c r="J6" s="69"/>
      <c r="K6" s="69"/>
      <c r="L6" s="69"/>
      <c r="M6" s="7"/>
    </row>
    <row r="7" spans="1:46" ht="39.75" customHeight="1" x14ac:dyDescent="0.25">
      <c r="A7" s="70" t="s">
        <v>78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</row>
    <row r="9" spans="1:46" s="7" customFormat="1" ht="18.75" customHeight="1" x14ac:dyDescent="0.25">
      <c r="A9" s="71" t="s">
        <v>8</v>
      </c>
      <c r="B9" s="73" t="s">
        <v>5</v>
      </c>
      <c r="C9" s="73" t="s">
        <v>6</v>
      </c>
      <c r="D9" s="73" t="s">
        <v>7</v>
      </c>
      <c r="E9" s="72" t="s">
        <v>9</v>
      </c>
      <c r="F9" s="72"/>
      <c r="G9" s="72"/>
      <c r="H9" s="72"/>
      <c r="I9" s="72"/>
      <c r="J9" s="72" t="s">
        <v>10</v>
      </c>
      <c r="K9" s="72"/>
      <c r="L9" s="72"/>
      <c r="M9" s="72"/>
      <c r="N9" s="72"/>
    </row>
    <row r="10" spans="1:46" ht="37.5" x14ac:dyDescent="0.25">
      <c r="A10" s="71"/>
      <c r="B10" s="74"/>
      <c r="C10" s="74"/>
      <c r="D10" s="74"/>
      <c r="E10" s="9" t="s">
        <v>0</v>
      </c>
      <c r="F10" s="9" t="s">
        <v>1</v>
      </c>
      <c r="G10" s="9" t="s">
        <v>2</v>
      </c>
      <c r="H10" s="9" t="s">
        <v>3</v>
      </c>
      <c r="I10" s="9" t="s">
        <v>4</v>
      </c>
      <c r="J10" s="9" t="s">
        <v>0</v>
      </c>
      <c r="K10" s="9" t="s">
        <v>1</v>
      </c>
      <c r="L10" s="9" t="s">
        <v>2</v>
      </c>
      <c r="M10" s="9" t="s">
        <v>3</v>
      </c>
      <c r="N10" s="9" t="s">
        <v>4</v>
      </c>
    </row>
    <row r="11" spans="1:46" ht="32.25" customHeight="1" x14ac:dyDescent="0.25">
      <c r="A11" s="62" t="s">
        <v>12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4"/>
    </row>
    <row r="12" spans="1:46" x14ac:dyDescent="0.25">
      <c r="A12" s="53" t="s">
        <v>11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5"/>
    </row>
    <row r="13" spans="1:46" ht="64.5" customHeight="1" x14ac:dyDescent="0.25">
      <c r="A13" s="13" t="s">
        <v>18</v>
      </c>
      <c r="B13" s="11"/>
      <c r="C13" s="13" t="s">
        <v>39</v>
      </c>
      <c r="D13" s="13" t="s">
        <v>40</v>
      </c>
      <c r="E13" s="21">
        <v>441813</v>
      </c>
      <c r="F13" s="21">
        <v>465000</v>
      </c>
      <c r="G13" s="21">
        <v>500000</v>
      </c>
      <c r="H13" s="21">
        <v>520000</v>
      </c>
      <c r="I13" s="21">
        <v>530000</v>
      </c>
      <c r="J13" s="56">
        <v>144751</v>
      </c>
      <c r="K13" s="56">
        <v>136685.1</v>
      </c>
      <c r="L13" s="56">
        <f>144129.1-L17+16+5841</f>
        <v>146486.1</v>
      </c>
      <c r="M13" s="56">
        <f>141343.2-M17+4.8</f>
        <v>137848</v>
      </c>
      <c r="N13" s="56">
        <f>141343.2-N17+4.8</f>
        <v>137848</v>
      </c>
      <c r="AT13" s="42"/>
    </row>
    <row r="14" spans="1:46" ht="75" x14ac:dyDescent="0.25">
      <c r="A14" s="13" t="s">
        <v>19</v>
      </c>
      <c r="B14" s="11"/>
      <c r="C14" s="11"/>
      <c r="D14" s="13" t="s">
        <v>41</v>
      </c>
      <c r="E14" s="21">
        <v>740526</v>
      </c>
      <c r="F14" s="21">
        <v>750000</v>
      </c>
      <c r="G14" s="20">
        <v>750000</v>
      </c>
      <c r="H14" s="20">
        <v>755000</v>
      </c>
      <c r="I14" s="20">
        <v>760000</v>
      </c>
      <c r="J14" s="57"/>
      <c r="K14" s="57"/>
      <c r="L14" s="57"/>
      <c r="M14" s="57"/>
      <c r="N14" s="57"/>
      <c r="O14" s="3">
        <f>144145.071356868-3500</f>
        <v>140645.07135686799</v>
      </c>
    </row>
    <row r="15" spans="1:46" ht="56.25" x14ac:dyDescent="0.25">
      <c r="A15" s="13" t="s">
        <v>20</v>
      </c>
      <c r="B15" s="11"/>
      <c r="C15" s="11"/>
      <c r="D15" s="13" t="s">
        <v>42</v>
      </c>
      <c r="E15" s="21">
        <v>444604</v>
      </c>
      <c r="F15" s="22">
        <v>450000</v>
      </c>
      <c r="G15" s="19">
        <v>465000</v>
      </c>
      <c r="H15" s="19">
        <v>475000</v>
      </c>
      <c r="I15" s="19">
        <v>485000</v>
      </c>
      <c r="J15" s="58"/>
      <c r="K15" s="58"/>
      <c r="L15" s="58"/>
      <c r="M15" s="58"/>
      <c r="N15" s="58"/>
    </row>
    <row r="16" spans="1:46" x14ac:dyDescent="0.25">
      <c r="A16" s="53" t="s">
        <v>14</v>
      </c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5"/>
    </row>
    <row r="17" spans="1:15" ht="75" x14ac:dyDescent="0.25">
      <c r="A17" s="13" t="str">
        <f>A14</f>
        <v xml:space="preserve">Формирование, учет, изучение, обеспечение физического сохранения и безопасности фондов библиотеки </v>
      </c>
      <c r="B17" s="13"/>
      <c r="C17" s="13"/>
      <c r="D17" s="13" t="str">
        <f>D14</f>
        <v>количество документов (общее количество библиотечного фонда в отчетном году)</v>
      </c>
      <c r="E17" s="59" t="s">
        <v>30</v>
      </c>
      <c r="F17" s="60"/>
      <c r="G17" s="60"/>
      <c r="H17" s="60"/>
      <c r="I17" s="61"/>
      <c r="J17" s="38">
        <v>3273.7</v>
      </c>
      <c r="K17" s="38">
        <v>3500</v>
      </c>
      <c r="L17" s="38">
        <v>3500</v>
      </c>
      <c r="M17" s="38">
        <v>3500</v>
      </c>
      <c r="N17" s="38">
        <v>3500</v>
      </c>
    </row>
    <row r="18" spans="1:15" x14ac:dyDescent="0.25">
      <c r="A18" s="53" t="s">
        <v>13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5"/>
    </row>
    <row r="19" spans="1:15" ht="37.5" x14ac:dyDescent="0.25">
      <c r="A19" s="12" t="s">
        <v>21</v>
      </c>
      <c r="B19" s="12"/>
      <c r="C19" s="13" t="s">
        <v>39</v>
      </c>
      <c r="D19" s="12" t="s">
        <v>46</v>
      </c>
      <c r="E19" s="10">
        <v>406936</v>
      </c>
      <c r="F19" s="10">
        <v>218377</v>
      </c>
      <c r="G19" s="10">
        <v>280130</v>
      </c>
      <c r="H19" s="10">
        <v>280230</v>
      </c>
      <c r="I19" s="10">
        <v>280230</v>
      </c>
      <c r="J19" s="46">
        <v>77663.8</v>
      </c>
      <c r="K19" s="46">
        <v>75912.899999999994</v>
      </c>
      <c r="L19" s="46">
        <f>82658.6+2400</f>
        <v>85058.6</v>
      </c>
      <c r="M19" s="46">
        <v>77761.2</v>
      </c>
      <c r="N19" s="46">
        <v>77761.2</v>
      </c>
    </row>
    <row r="20" spans="1:15" ht="56.25" x14ac:dyDescent="0.25">
      <c r="A20" s="12" t="s">
        <v>22</v>
      </c>
      <c r="B20" s="12"/>
      <c r="C20" s="12"/>
      <c r="D20" s="12" t="s">
        <v>45</v>
      </c>
      <c r="E20" s="10">
        <v>228</v>
      </c>
      <c r="F20" s="10">
        <v>131</v>
      </c>
      <c r="G20" s="10">
        <v>140</v>
      </c>
      <c r="H20" s="10">
        <v>141</v>
      </c>
      <c r="I20" s="10">
        <v>141</v>
      </c>
      <c r="J20" s="47"/>
      <c r="K20" s="47"/>
      <c r="L20" s="47"/>
      <c r="M20" s="47"/>
      <c r="N20" s="47"/>
    </row>
    <row r="21" spans="1:15" ht="93.75" x14ac:dyDescent="0.25">
      <c r="A21" s="12" t="s">
        <v>23</v>
      </c>
      <c r="B21" s="12"/>
      <c r="C21" s="12"/>
      <c r="D21" s="12" t="s">
        <v>43</v>
      </c>
      <c r="E21" s="10">
        <v>75565</v>
      </c>
      <c r="F21" s="3">
        <v>75793</v>
      </c>
      <c r="G21" s="10">
        <v>77793</v>
      </c>
      <c r="H21" s="10">
        <v>79793</v>
      </c>
      <c r="I21" s="10">
        <v>81793</v>
      </c>
      <c r="J21" s="47"/>
      <c r="K21" s="47"/>
      <c r="L21" s="47"/>
      <c r="M21" s="47"/>
      <c r="N21" s="47"/>
    </row>
    <row r="22" spans="1:15" ht="93.75" x14ac:dyDescent="0.25">
      <c r="A22" s="12" t="s">
        <v>24</v>
      </c>
      <c r="B22" s="12"/>
      <c r="C22" s="12"/>
      <c r="D22" s="12" t="s">
        <v>44</v>
      </c>
      <c r="E22" s="10">
        <v>57</v>
      </c>
      <c r="F22" s="10">
        <v>177</v>
      </c>
      <c r="G22" s="10">
        <v>180</v>
      </c>
      <c r="H22" s="10">
        <v>182</v>
      </c>
      <c r="I22" s="10">
        <v>182</v>
      </c>
      <c r="J22" s="48"/>
      <c r="K22" s="48"/>
      <c r="L22" s="48"/>
      <c r="M22" s="48"/>
      <c r="N22" s="48"/>
    </row>
    <row r="23" spans="1:15" x14ac:dyDescent="0.25">
      <c r="A23" s="53" t="s">
        <v>34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5"/>
    </row>
    <row r="24" spans="1:15" ht="39.75" customHeight="1" x14ac:dyDescent="0.25">
      <c r="A24" s="82" t="s">
        <v>15</v>
      </c>
      <c r="B24" s="12"/>
      <c r="C24" s="12"/>
      <c r="D24" s="12" t="s">
        <v>47</v>
      </c>
      <c r="E24" s="10">
        <v>7</v>
      </c>
      <c r="F24" s="10">
        <v>7</v>
      </c>
      <c r="G24" s="10">
        <v>7</v>
      </c>
      <c r="H24" s="10">
        <v>7</v>
      </c>
      <c r="I24" s="10">
        <v>7</v>
      </c>
      <c r="J24" s="46">
        <v>33630.300000000003</v>
      </c>
      <c r="K24" s="46">
        <v>32510.799999999999</v>
      </c>
      <c r="L24" s="46">
        <v>34017.199999999997</v>
      </c>
      <c r="M24" s="46">
        <v>33619</v>
      </c>
      <c r="N24" s="46">
        <v>33619</v>
      </c>
    </row>
    <row r="25" spans="1:15" s="39" customFormat="1" ht="43.5" customHeight="1" x14ac:dyDescent="0.25">
      <c r="A25" s="83"/>
      <c r="B25" s="12"/>
      <c r="C25" s="12"/>
      <c r="D25" s="12" t="s">
        <v>74</v>
      </c>
      <c r="E25" s="10">
        <v>202</v>
      </c>
      <c r="F25" s="10">
        <v>194</v>
      </c>
      <c r="G25" s="10">
        <v>194</v>
      </c>
      <c r="H25" s="10">
        <v>194</v>
      </c>
      <c r="I25" s="10">
        <v>194</v>
      </c>
      <c r="J25" s="47"/>
      <c r="K25" s="47"/>
      <c r="L25" s="47"/>
      <c r="M25" s="47"/>
      <c r="N25" s="47"/>
    </row>
    <row r="26" spans="1:15" s="5" customFormat="1" ht="24" customHeight="1" x14ac:dyDescent="0.25">
      <c r="A26" s="12" t="s">
        <v>25</v>
      </c>
      <c r="B26" s="12"/>
      <c r="C26" s="12" t="s">
        <v>48</v>
      </c>
      <c r="D26" s="12" t="s">
        <v>49</v>
      </c>
      <c r="E26" s="10">
        <v>4100</v>
      </c>
      <c r="F26" s="10">
        <v>46000</v>
      </c>
      <c r="G26" s="10">
        <v>46000</v>
      </c>
      <c r="H26" s="10">
        <v>46000</v>
      </c>
      <c r="I26" s="10">
        <v>46000</v>
      </c>
      <c r="J26" s="47"/>
      <c r="K26" s="47"/>
      <c r="L26" s="47"/>
      <c r="M26" s="47"/>
      <c r="N26" s="47"/>
    </row>
    <row r="27" spans="1:15" s="41" customFormat="1" ht="48" customHeight="1" x14ac:dyDescent="0.25">
      <c r="A27" s="12" t="s">
        <v>27</v>
      </c>
      <c r="B27" s="12" t="s">
        <v>73</v>
      </c>
      <c r="C27" s="12" t="s">
        <v>50</v>
      </c>
      <c r="D27" s="12" t="s">
        <v>49</v>
      </c>
      <c r="E27" s="23" t="s">
        <v>53</v>
      </c>
      <c r="F27" s="10"/>
      <c r="G27" s="10">
        <v>3960</v>
      </c>
      <c r="H27" s="10">
        <v>3960</v>
      </c>
      <c r="I27" s="10">
        <v>3960</v>
      </c>
      <c r="J27" s="47"/>
      <c r="K27" s="47"/>
      <c r="L27" s="47"/>
      <c r="M27" s="47"/>
      <c r="N27" s="47"/>
      <c r="O27" s="24" t="s">
        <v>52</v>
      </c>
    </row>
    <row r="28" spans="1:15" s="5" customFormat="1" ht="37.5" customHeight="1" x14ac:dyDescent="0.25">
      <c r="A28" s="49" t="s">
        <v>31</v>
      </c>
      <c r="B28" s="12" t="s">
        <v>32</v>
      </c>
      <c r="C28" s="12"/>
      <c r="D28" s="12" t="s">
        <v>51</v>
      </c>
      <c r="E28" s="51">
        <v>143</v>
      </c>
      <c r="F28" s="30">
        <v>53</v>
      </c>
      <c r="G28" s="37">
        <v>50</v>
      </c>
      <c r="H28" s="37">
        <v>50</v>
      </c>
      <c r="I28" s="37">
        <v>50</v>
      </c>
      <c r="J28" s="47"/>
      <c r="K28" s="47"/>
      <c r="L28" s="47"/>
      <c r="M28" s="47"/>
      <c r="N28" s="47"/>
    </row>
    <row r="29" spans="1:15" s="15" customFormat="1" ht="37.5" customHeight="1" x14ac:dyDescent="0.25">
      <c r="A29" s="50"/>
      <c r="B29" s="12" t="s">
        <v>33</v>
      </c>
      <c r="C29" s="12"/>
      <c r="D29" s="12" t="s">
        <v>51</v>
      </c>
      <c r="E29" s="52"/>
      <c r="F29" s="30">
        <v>75</v>
      </c>
      <c r="G29" s="37">
        <v>141</v>
      </c>
      <c r="H29" s="37">
        <v>141</v>
      </c>
      <c r="I29" s="37">
        <v>141</v>
      </c>
      <c r="J29" s="48"/>
      <c r="K29" s="48"/>
      <c r="L29" s="48"/>
      <c r="M29" s="48"/>
      <c r="N29" s="48"/>
    </row>
    <row r="30" spans="1:15" x14ac:dyDescent="0.25">
      <c r="A30" s="45" t="s">
        <v>35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</row>
    <row r="31" spans="1:15" s="15" customFormat="1" ht="39.75" customHeight="1" x14ac:dyDescent="0.25">
      <c r="A31" s="82" t="s">
        <v>15</v>
      </c>
      <c r="B31" s="12"/>
      <c r="C31" s="12"/>
      <c r="D31" s="12" t="s">
        <v>47</v>
      </c>
      <c r="E31" s="23">
        <v>13</v>
      </c>
      <c r="F31" s="23">
        <v>13</v>
      </c>
      <c r="G31" s="23">
        <v>13</v>
      </c>
      <c r="H31" s="23">
        <v>13</v>
      </c>
      <c r="I31" s="23">
        <v>13</v>
      </c>
      <c r="J31" s="46">
        <v>30438</v>
      </c>
      <c r="K31" s="46">
        <v>31142.7</v>
      </c>
      <c r="L31" s="46">
        <v>31389.1</v>
      </c>
      <c r="M31" s="46">
        <v>31196.7</v>
      </c>
      <c r="N31" s="46">
        <v>31196.7</v>
      </c>
    </row>
    <row r="32" spans="1:15" s="39" customFormat="1" ht="41.25" customHeight="1" x14ac:dyDescent="0.25">
      <c r="A32" s="83"/>
      <c r="B32" s="12"/>
      <c r="C32" s="12"/>
      <c r="D32" s="12" t="s">
        <v>74</v>
      </c>
      <c r="E32" s="39">
        <v>139</v>
      </c>
      <c r="F32" s="23">
        <v>139</v>
      </c>
      <c r="G32" s="23">
        <v>139</v>
      </c>
      <c r="H32" s="23">
        <v>139</v>
      </c>
      <c r="I32" s="23">
        <v>139</v>
      </c>
      <c r="J32" s="47"/>
      <c r="K32" s="47"/>
      <c r="L32" s="47"/>
      <c r="M32" s="47"/>
      <c r="N32" s="47"/>
    </row>
    <row r="33" spans="1:46" ht="30.75" customHeight="1" x14ac:dyDescent="0.25">
      <c r="A33" s="10" t="s">
        <v>25</v>
      </c>
      <c r="B33" s="12"/>
      <c r="C33" s="12" t="s">
        <v>48</v>
      </c>
      <c r="D33" s="12" t="s">
        <v>49</v>
      </c>
      <c r="E33" s="10">
        <v>3500</v>
      </c>
      <c r="F33" s="10">
        <v>27150</v>
      </c>
      <c r="G33" s="10">
        <v>27150</v>
      </c>
      <c r="H33" s="10">
        <v>27150</v>
      </c>
      <c r="I33" s="10">
        <v>27150</v>
      </c>
      <c r="J33" s="47"/>
      <c r="K33" s="47"/>
      <c r="L33" s="47"/>
      <c r="M33" s="47"/>
      <c r="N33" s="47"/>
    </row>
    <row r="34" spans="1:46" s="41" customFormat="1" ht="45.75" customHeight="1" x14ac:dyDescent="0.25">
      <c r="A34" s="12" t="s">
        <v>27</v>
      </c>
      <c r="B34" s="12" t="s">
        <v>73</v>
      </c>
      <c r="C34" s="12" t="s">
        <v>50</v>
      </c>
      <c r="D34" s="12" t="s">
        <v>49</v>
      </c>
      <c r="E34" s="23" t="s">
        <v>53</v>
      </c>
      <c r="F34" s="10"/>
      <c r="G34" s="10">
        <v>2390</v>
      </c>
      <c r="H34" s="10">
        <v>2390</v>
      </c>
      <c r="I34" s="10">
        <v>2390</v>
      </c>
      <c r="J34" s="47"/>
      <c r="K34" s="47"/>
      <c r="L34" s="47"/>
      <c r="M34" s="47"/>
      <c r="N34" s="47"/>
      <c r="O34" s="24" t="s">
        <v>52</v>
      </c>
    </row>
    <row r="35" spans="1:46" ht="32.25" customHeight="1" x14ac:dyDescent="0.25">
      <c r="A35" s="49" t="s">
        <v>31</v>
      </c>
      <c r="B35" s="12" t="s">
        <v>32</v>
      </c>
      <c r="C35" s="12"/>
      <c r="D35" s="12" t="s">
        <v>51</v>
      </c>
      <c r="E35" s="51">
        <v>166</v>
      </c>
      <c r="F35" s="30">
        <v>58</v>
      </c>
      <c r="G35" s="37">
        <v>48</v>
      </c>
      <c r="H35" s="37">
        <v>48</v>
      </c>
      <c r="I35" s="37">
        <v>48</v>
      </c>
      <c r="J35" s="47"/>
      <c r="K35" s="47"/>
      <c r="L35" s="47"/>
      <c r="M35" s="47"/>
      <c r="N35" s="47"/>
    </row>
    <row r="36" spans="1:46" s="15" customFormat="1" ht="32.25" customHeight="1" x14ac:dyDescent="0.25">
      <c r="A36" s="50"/>
      <c r="B36" s="12" t="s">
        <v>33</v>
      </c>
      <c r="C36" s="12"/>
      <c r="D36" s="12" t="s">
        <v>51</v>
      </c>
      <c r="E36" s="52"/>
      <c r="F36" s="30">
        <v>102</v>
      </c>
      <c r="G36" s="37">
        <v>129</v>
      </c>
      <c r="H36" s="37">
        <v>129</v>
      </c>
      <c r="I36" s="37">
        <v>129</v>
      </c>
      <c r="J36" s="48"/>
      <c r="K36" s="48"/>
      <c r="L36" s="48"/>
      <c r="M36" s="48"/>
      <c r="N36" s="48"/>
    </row>
    <row r="37" spans="1:46" ht="18.75" customHeight="1" x14ac:dyDescent="0.25">
      <c r="A37" s="45" t="s">
        <v>36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</row>
    <row r="38" spans="1:46" ht="39.75" customHeight="1" x14ac:dyDescent="0.25">
      <c r="A38" s="82" t="s">
        <v>15</v>
      </c>
      <c r="B38" s="12"/>
      <c r="C38" s="12"/>
      <c r="D38" s="12" t="s">
        <v>47</v>
      </c>
      <c r="E38" s="10">
        <v>16</v>
      </c>
      <c r="F38" s="10">
        <v>18</v>
      </c>
      <c r="G38" s="10">
        <v>18</v>
      </c>
      <c r="H38" s="10">
        <v>18</v>
      </c>
      <c r="I38" s="10">
        <v>18</v>
      </c>
      <c r="J38" s="46">
        <v>71799.8</v>
      </c>
      <c r="K38" s="46">
        <v>70811.3</v>
      </c>
      <c r="L38" s="46">
        <f>78417.6-16</f>
        <v>78401.600000000006</v>
      </c>
      <c r="M38" s="46">
        <f>75836.8-4.8</f>
        <v>75832</v>
      </c>
      <c r="N38" s="46">
        <f>75836.8-4.8</f>
        <v>75832</v>
      </c>
    </row>
    <row r="39" spans="1:46" s="39" customFormat="1" ht="39.75" customHeight="1" x14ac:dyDescent="0.25">
      <c r="A39" s="83"/>
      <c r="B39" s="12"/>
      <c r="C39" s="12"/>
      <c r="D39" s="12" t="s">
        <v>74</v>
      </c>
      <c r="E39" s="10">
        <v>927</v>
      </c>
      <c r="F39" s="10">
        <v>927</v>
      </c>
      <c r="G39" s="10">
        <v>927</v>
      </c>
      <c r="H39" s="10">
        <v>927</v>
      </c>
      <c r="I39" s="10">
        <v>927</v>
      </c>
      <c r="J39" s="47"/>
      <c r="K39" s="47"/>
      <c r="L39" s="47"/>
      <c r="M39" s="47"/>
      <c r="N39" s="47"/>
    </row>
    <row r="40" spans="1:46" s="15" customFormat="1" ht="56.25" x14ac:dyDescent="0.25">
      <c r="A40" s="12" t="s">
        <v>27</v>
      </c>
      <c r="B40" s="12" t="s">
        <v>73</v>
      </c>
      <c r="C40" s="12" t="s">
        <v>50</v>
      </c>
      <c r="D40" s="12" t="s">
        <v>49</v>
      </c>
      <c r="E40" s="23" t="s">
        <v>53</v>
      </c>
      <c r="F40" s="10">
        <v>1000</v>
      </c>
      <c r="G40" s="30">
        <v>13480</v>
      </c>
      <c r="H40" s="30">
        <v>13480</v>
      </c>
      <c r="I40" s="30">
        <v>13480</v>
      </c>
      <c r="J40" s="47"/>
      <c r="K40" s="47"/>
      <c r="L40" s="47"/>
      <c r="M40" s="47"/>
      <c r="N40" s="47"/>
      <c r="O40" s="24" t="s">
        <v>52</v>
      </c>
      <c r="AT40" s="15" t="s">
        <v>77</v>
      </c>
    </row>
    <row r="41" spans="1:46" ht="37.5" customHeight="1" x14ac:dyDescent="0.25">
      <c r="A41" s="49" t="s">
        <v>31</v>
      </c>
      <c r="B41" s="12" t="s">
        <v>32</v>
      </c>
      <c r="C41" s="12"/>
      <c r="D41" s="12" t="s">
        <v>51</v>
      </c>
      <c r="E41" s="51">
        <v>199</v>
      </c>
      <c r="F41" s="30">
        <v>17</v>
      </c>
      <c r="G41" s="37">
        <v>21</v>
      </c>
      <c r="H41" s="37">
        <v>21</v>
      </c>
      <c r="I41" s="37">
        <v>21</v>
      </c>
      <c r="J41" s="47"/>
      <c r="K41" s="47"/>
      <c r="L41" s="47"/>
      <c r="M41" s="47"/>
      <c r="N41" s="47"/>
      <c r="O41" s="3" t="s">
        <v>57</v>
      </c>
    </row>
    <row r="42" spans="1:46" ht="37.5" customHeight="1" x14ac:dyDescent="0.25">
      <c r="A42" s="50"/>
      <c r="B42" s="12" t="s">
        <v>33</v>
      </c>
      <c r="C42" s="12"/>
      <c r="D42" s="12" t="s">
        <v>51</v>
      </c>
      <c r="E42" s="52"/>
      <c r="F42" s="30">
        <v>82</v>
      </c>
      <c r="G42" s="37">
        <v>89</v>
      </c>
      <c r="H42" s="37">
        <v>89</v>
      </c>
      <c r="I42" s="37">
        <v>89</v>
      </c>
      <c r="J42" s="48"/>
      <c r="K42" s="48"/>
      <c r="L42" s="48"/>
      <c r="M42" s="48"/>
      <c r="N42" s="48"/>
      <c r="O42" s="3" t="s">
        <v>58</v>
      </c>
    </row>
    <row r="43" spans="1:46" s="15" customFormat="1" ht="18.75" customHeight="1" x14ac:dyDescent="0.25">
      <c r="A43" s="45" t="s">
        <v>37</v>
      </c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</row>
    <row r="44" spans="1:46" s="15" customFormat="1" ht="27" customHeight="1" x14ac:dyDescent="0.25">
      <c r="A44" s="10" t="s">
        <v>25</v>
      </c>
      <c r="B44" s="10"/>
      <c r="C44" s="12" t="s">
        <v>48</v>
      </c>
      <c r="D44" s="12" t="s">
        <v>49</v>
      </c>
      <c r="E44" s="10">
        <v>844</v>
      </c>
      <c r="F44" s="10">
        <v>137800</v>
      </c>
      <c r="G44" s="10">
        <v>121240</v>
      </c>
      <c r="H44" s="10">
        <v>121240</v>
      </c>
      <c r="I44" s="10">
        <v>121240</v>
      </c>
      <c r="J44" s="46">
        <v>27713.3</v>
      </c>
      <c r="K44" s="46">
        <v>23090.5</v>
      </c>
      <c r="L44" s="46">
        <v>24337.3</v>
      </c>
      <c r="M44" s="46">
        <v>22904.9</v>
      </c>
      <c r="N44" s="46">
        <v>22904.9</v>
      </c>
    </row>
    <row r="45" spans="1:46" s="15" customFormat="1" ht="37.5" x14ac:dyDescent="0.25">
      <c r="A45" s="12" t="s">
        <v>26</v>
      </c>
      <c r="B45" s="12"/>
      <c r="C45" s="12"/>
      <c r="D45" s="12" t="s">
        <v>54</v>
      </c>
      <c r="E45" s="23" t="s">
        <v>53</v>
      </c>
      <c r="F45" s="10">
        <v>5411</v>
      </c>
      <c r="G45" s="10">
        <v>5411</v>
      </c>
      <c r="H45" s="10">
        <v>5411</v>
      </c>
      <c r="I45" s="10">
        <v>5411</v>
      </c>
      <c r="J45" s="47"/>
      <c r="K45" s="47"/>
      <c r="L45" s="47"/>
      <c r="M45" s="47"/>
      <c r="N45" s="47"/>
    </row>
    <row r="46" spans="1:46" s="15" customFormat="1" ht="32.25" customHeight="1" x14ac:dyDescent="0.25">
      <c r="A46" s="82" t="s">
        <v>15</v>
      </c>
      <c r="B46" s="12"/>
      <c r="C46" s="12"/>
      <c r="D46" s="12" t="s">
        <v>47</v>
      </c>
      <c r="E46" s="10">
        <v>1</v>
      </c>
      <c r="F46" s="10">
        <v>1</v>
      </c>
      <c r="G46" s="10">
        <v>1</v>
      </c>
      <c r="H46" s="10">
        <v>1</v>
      </c>
      <c r="I46" s="10">
        <v>1</v>
      </c>
      <c r="J46" s="47"/>
      <c r="K46" s="47"/>
      <c r="L46" s="47"/>
      <c r="M46" s="47"/>
      <c r="N46" s="47"/>
    </row>
    <row r="47" spans="1:46" s="39" customFormat="1" ht="48" customHeight="1" x14ac:dyDescent="0.25">
      <c r="A47" s="83"/>
      <c r="B47" s="12"/>
      <c r="C47" s="12"/>
      <c r="D47" s="12" t="s">
        <v>74</v>
      </c>
      <c r="E47" s="40">
        <v>33</v>
      </c>
      <c r="F47" s="40">
        <v>33</v>
      </c>
      <c r="G47" s="40">
        <v>33</v>
      </c>
      <c r="H47" s="40">
        <v>33</v>
      </c>
      <c r="I47" s="40">
        <v>33</v>
      </c>
      <c r="J47" s="47"/>
      <c r="K47" s="47"/>
      <c r="L47" s="47"/>
      <c r="M47" s="47"/>
      <c r="N47" s="47"/>
    </row>
    <row r="48" spans="1:46" s="15" customFormat="1" ht="37.5" customHeight="1" x14ac:dyDescent="0.25">
      <c r="A48" s="49" t="s">
        <v>31</v>
      </c>
      <c r="B48" s="12" t="s">
        <v>32</v>
      </c>
      <c r="C48" s="12"/>
      <c r="D48" s="12" t="s">
        <v>51</v>
      </c>
      <c r="E48" s="51">
        <v>25</v>
      </c>
      <c r="F48" s="10">
        <v>2</v>
      </c>
      <c r="G48" s="30">
        <v>2</v>
      </c>
      <c r="H48" s="30">
        <v>2</v>
      </c>
      <c r="I48" s="30">
        <v>2</v>
      </c>
      <c r="J48" s="47"/>
      <c r="K48" s="47"/>
      <c r="L48" s="47"/>
      <c r="M48" s="47"/>
      <c r="N48" s="47"/>
      <c r="O48" s="15" t="s">
        <v>55</v>
      </c>
    </row>
    <row r="49" spans="1:47" s="15" customFormat="1" ht="37.5" customHeight="1" x14ac:dyDescent="0.25">
      <c r="A49" s="50"/>
      <c r="B49" s="12" t="s">
        <v>33</v>
      </c>
      <c r="C49" s="12"/>
      <c r="D49" s="12" t="s">
        <v>51</v>
      </c>
      <c r="E49" s="52"/>
      <c r="F49" s="10">
        <v>41</v>
      </c>
      <c r="G49" s="30">
        <v>41</v>
      </c>
      <c r="H49" s="30">
        <v>41</v>
      </c>
      <c r="I49" s="30">
        <v>41</v>
      </c>
      <c r="J49" s="48"/>
      <c r="K49" s="48"/>
      <c r="L49" s="48"/>
      <c r="M49" s="48"/>
      <c r="N49" s="48"/>
      <c r="O49" s="15" t="s">
        <v>56</v>
      </c>
    </row>
    <row r="50" spans="1:47" s="15" customFormat="1" ht="18.75" customHeight="1" x14ac:dyDescent="0.25">
      <c r="A50" s="81" t="s">
        <v>38</v>
      </c>
      <c r="B50" s="81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</row>
    <row r="51" spans="1:47" s="15" customFormat="1" ht="45" customHeight="1" x14ac:dyDescent="0.25">
      <c r="A51" s="82" t="s">
        <v>15</v>
      </c>
      <c r="B51" s="12"/>
      <c r="C51" s="12"/>
      <c r="D51" s="12" t="s">
        <v>47</v>
      </c>
      <c r="E51" s="23">
        <v>10</v>
      </c>
      <c r="F51" s="23">
        <v>10</v>
      </c>
      <c r="G51" s="23">
        <v>10</v>
      </c>
      <c r="H51" s="23">
        <v>10</v>
      </c>
      <c r="I51" s="23">
        <v>10</v>
      </c>
      <c r="J51" s="46">
        <v>11058.7</v>
      </c>
      <c r="K51" s="46">
        <v>9812.1</v>
      </c>
      <c r="L51" s="46">
        <v>10608.9</v>
      </c>
      <c r="M51" s="46">
        <v>10351.299999999999</v>
      </c>
      <c r="N51" s="46">
        <v>10351.299999999999</v>
      </c>
    </row>
    <row r="52" spans="1:47" s="39" customFormat="1" ht="48.75" customHeight="1" x14ac:dyDescent="0.25">
      <c r="A52" s="83"/>
      <c r="B52" s="12"/>
      <c r="C52" s="12"/>
      <c r="D52" s="12" t="s">
        <v>74</v>
      </c>
      <c r="E52" s="23">
        <v>107</v>
      </c>
      <c r="F52" s="23">
        <v>107</v>
      </c>
      <c r="G52" s="23">
        <v>107</v>
      </c>
      <c r="H52" s="23">
        <v>107</v>
      </c>
      <c r="I52" s="23">
        <v>107</v>
      </c>
      <c r="J52" s="47"/>
      <c r="K52" s="47"/>
      <c r="L52" s="47"/>
      <c r="M52" s="47"/>
      <c r="N52" s="47"/>
    </row>
    <row r="53" spans="1:47" s="15" customFormat="1" ht="56.25" x14ac:dyDescent="0.25">
      <c r="A53" s="17" t="s">
        <v>18</v>
      </c>
      <c r="B53" s="16"/>
      <c r="C53" s="13" t="s">
        <v>39</v>
      </c>
      <c r="D53" s="13" t="s">
        <v>62</v>
      </c>
      <c r="E53" s="23">
        <v>4069</v>
      </c>
      <c r="F53" s="23">
        <v>2900</v>
      </c>
      <c r="G53" s="23">
        <v>2900</v>
      </c>
      <c r="H53" s="23">
        <v>3000</v>
      </c>
      <c r="I53" s="23">
        <v>3000</v>
      </c>
      <c r="J53" s="47"/>
      <c r="K53" s="47"/>
      <c r="L53" s="47"/>
      <c r="M53" s="47"/>
      <c r="N53" s="47"/>
    </row>
    <row r="54" spans="1:47" s="15" customFormat="1" ht="75" x14ac:dyDescent="0.25">
      <c r="A54" s="17" t="s">
        <v>19</v>
      </c>
      <c r="B54" s="13"/>
      <c r="C54" s="11"/>
      <c r="D54" s="13" t="s">
        <v>63</v>
      </c>
      <c r="E54" s="10">
        <v>23220</v>
      </c>
      <c r="F54" s="10">
        <v>23000</v>
      </c>
      <c r="G54" s="10">
        <v>23100</v>
      </c>
      <c r="H54" s="10">
        <v>23200</v>
      </c>
      <c r="I54" s="10">
        <v>23200</v>
      </c>
      <c r="J54" s="47"/>
      <c r="K54" s="47"/>
      <c r="L54" s="47"/>
      <c r="M54" s="47"/>
      <c r="N54" s="47"/>
    </row>
    <row r="55" spans="1:47" s="15" customFormat="1" ht="37.5" customHeight="1" x14ac:dyDescent="0.25">
      <c r="A55" s="49" t="s">
        <v>31</v>
      </c>
      <c r="B55" s="13" t="s">
        <v>32</v>
      </c>
      <c r="C55" s="12"/>
      <c r="D55" s="12" t="s">
        <v>51</v>
      </c>
      <c r="E55" s="23" t="s">
        <v>53</v>
      </c>
      <c r="F55" s="10">
        <v>10</v>
      </c>
      <c r="G55" s="37">
        <v>15</v>
      </c>
      <c r="H55" s="37">
        <v>15</v>
      </c>
      <c r="I55" s="37">
        <v>15</v>
      </c>
      <c r="J55" s="47"/>
      <c r="K55" s="47"/>
      <c r="L55" s="47"/>
      <c r="M55" s="47"/>
      <c r="N55" s="47"/>
      <c r="O55" s="15" t="s">
        <v>59</v>
      </c>
    </row>
    <row r="56" spans="1:47" s="15" customFormat="1" ht="37.5" customHeight="1" x14ac:dyDescent="0.25">
      <c r="A56" s="50"/>
      <c r="B56" s="13" t="s">
        <v>33</v>
      </c>
      <c r="C56" s="12"/>
      <c r="D56" s="12" t="s">
        <v>51</v>
      </c>
      <c r="E56" s="23" t="s">
        <v>53</v>
      </c>
      <c r="F56" s="10">
        <v>59</v>
      </c>
      <c r="G56" s="37">
        <v>65</v>
      </c>
      <c r="H56" s="37">
        <v>65</v>
      </c>
      <c r="I56" s="37">
        <v>65</v>
      </c>
      <c r="J56" s="48"/>
      <c r="K56" s="48"/>
      <c r="L56" s="48"/>
      <c r="M56" s="48"/>
      <c r="N56" s="48"/>
      <c r="O56" s="15" t="s">
        <v>60</v>
      </c>
    </row>
    <row r="57" spans="1:47" ht="27" customHeight="1" x14ac:dyDescent="0.25">
      <c r="A57" s="62" t="s">
        <v>16</v>
      </c>
      <c r="B57" s="63"/>
      <c r="C57" s="63"/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4"/>
    </row>
    <row r="58" spans="1:47" ht="18.75" customHeight="1" x14ac:dyDescent="0.25">
      <c r="A58" s="53" t="s">
        <v>17</v>
      </c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5"/>
    </row>
    <row r="59" spans="1:47" ht="25.5" customHeight="1" x14ac:dyDescent="0.25">
      <c r="A59" s="78" t="s">
        <v>28</v>
      </c>
      <c r="B59" s="25" t="s">
        <v>65</v>
      </c>
      <c r="C59" s="12" t="s">
        <v>61</v>
      </c>
      <c r="D59" s="12" t="s">
        <v>75</v>
      </c>
      <c r="E59" s="23" t="s">
        <v>53</v>
      </c>
      <c r="F59" s="10">
        <f>7+28+13+36</f>
        <v>84</v>
      </c>
      <c r="G59" s="28">
        <f>17+23+33+41</f>
        <v>114</v>
      </c>
      <c r="H59" s="28">
        <f>27+32+43+56</f>
        <v>158</v>
      </c>
      <c r="I59" s="28">
        <f>37+40+53+71</f>
        <v>201</v>
      </c>
      <c r="J59" s="46">
        <v>410573.2</v>
      </c>
      <c r="K59" s="46">
        <v>411729</v>
      </c>
      <c r="L59" s="46">
        <f>77545.9+60354.7+30102.7+99438.9+40652.8+105739.5</f>
        <v>413834.49999999994</v>
      </c>
      <c r="M59" s="46">
        <v>419215.9</v>
      </c>
      <c r="N59" s="84">
        <v>419215.9</v>
      </c>
      <c r="O59" s="77"/>
      <c r="P59" s="77"/>
      <c r="Q59" s="77"/>
      <c r="R59" s="77"/>
      <c r="S59" s="77"/>
      <c r="T59" s="77"/>
      <c r="U59" s="77"/>
      <c r="V59" s="77"/>
      <c r="W59" s="77"/>
      <c r="X59" s="77"/>
      <c r="Y59" s="77"/>
      <c r="Z59" s="77"/>
      <c r="AA59" s="77"/>
      <c r="AB59" s="77"/>
      <c r="AC59" s="77"/>
      <c r="AD59" s="77"/>
      <c r="AE59" s="77"/>
      <c r="AF59" s="77"/>
      <c r="AG59" s="77"/>
      <c r="AH59" s="77"/>
      <c r="AI59" s="77"/>
      <c r="AJ59" s="77"/>
      <c r="AK59" s="77"/>
      <c r="AL59" s="77"/>
      <c r="AM59" s="77"/>
      <c r="AN59" s="77"/>
      <c r="AO59" s="77"/>
      <c r="AP59" s="77"/>
      <c r="AQ59" s="77"/>
      <c r="AR59" s="77"/>
      <c r="AS59" s="77"/>
      <c r="AT59" s="77"/>
      <c r="AU59" s="77"/>
    </row>
    <row r="60" spans="1:47" ht="25.5" customHeight="1" x14ac:dyDescent="0.25">
      <c r="A60" s="79"/>
      <c r="B60" s="26" t="s">
        <v>66</v>
      </c>
      <c r="C60" s="12" t="s">
        <v>61</v>
      </c>
      <c r="D60" s="12" t="s">
        <v>75</v>
      </c>
      <c r="E60" s="23" t="s">
        <v>53</v>
      </c>
      <c r="F60" s="10">
        <f>23+2+5+20</f>
        <v>50</v>
      </c>
      <c r="G60" s="29">
        <f>34+3+28+29</f>
        <v>94</v>
      </c>
      <c r="H60" s="29">
        <f>44+5+38+36</f>
        <v>123</v>
      </c>
      <c r="I60" s="29">
        <f>54+15+48+43</f>
        <v>160</v>
      </c>
      <c r="J60" s="47"/>
      <c r="K60" s="47"/>
      <c r="L60" s="47"/>
      <c r="M60" s="47"/>
      <c r="N60" s="85"/>
      <c r="O60" s="77"/>
      <c r="P60" s="77"/>
      <c r="Q60" s="77"/>
      <c r="R60" s="77"/>
      <c r="S60" s="77"/>
      <c r="T60" s="77"/>
      <c r="U60" s="77"/>
      <c r="V60" s="77"/>
      <c r="W60" s="77"/>
      <c r="X60" s="77"/>
      <c r="Y60" s="77"/>
      <c r="Z60" s="77"/>
      <c r="AA60" s="77"/>
      <c r="AB60" s="77"/>
      <c r="AC60" s="77"/>
      <c r="AD60" s="77"/>
      <c r="AE60" s="77"/>
      <c r="AF60" s="77"/>
      <c r="AG60" s="77"/>
      <c r="AH60" s="77"/>
      <c r="AI60" s="77"/>
      <c r="AJ60" s="77"/>
      <c r="AK60" s="77"/>
      <c r="AL60" s="77"/>
      <c r="AM60" s="77"/>
      <c r="AN60" s="77"/>
      <c r="AO60" s="77"/>
      <c r="AP60" s="77"/>
      <c r="AQ60" s="77"/>
      <c r="AR60" s="77"/>
      <c r="AS60" s="77"/>
      <c r="AT60" s="77"/>
      <c r="AU60" s="77"/>
    </row>
    <row r="61" spans="1:47" ht="25.5" customHeight="1" x14ac:dyDescent="0.25">
      <c r="A61" s="79"/>
      <c r="B61" s="26" t="s">
        <v>67</v>
      </c>
      <c r="C61" s="12" t="s">
        <v>61</v>
      </c>
      <c r="D61" s="12" t="s">
        <v>75</v>
      </c>
      <c r="E61" s="23" t="s">
        <v>53</v>
      </c>
      <c r="F61" s="10">
        <f>10+21+7+39</f>
        <v>77</v>
      </c>
      <c r="G61" s="30">
        <f>20+21+25+50</f>
        <v>116</v>
      </c>
      <c r="H61" s="30">
        <f>33+26+35+56</f>
        <v>150</v>
      </c>
      <c r="I61" s="30">
        <f>38+30+45+62</f>
        <v>175</v>
      </c>
      <c r="J61" s="47"/>
      <c r="K61" s="47"/>
      <c r="L61" s="47"/>
      <c r="M61" s="47"/>
      <c r="N61" s="85"/>
      <c r="O61" s="87"/>
      <c r="P61" s="87"/>
      <c r="Q61" s="77"/>
      <c r="R61" s="77"/>
      <c r="S61" s="77"/>
      <c r="T61" s="77"/>
      <c r="U61" s="88"/>
      <c r="V61" s="86"/>
      <c r="W61" s="86"/>
      <c r="X61" s="86"/>
      <c r="Y61" s="86"/>
      <c r="Z61" s="86"/>
      <c r="AA61" s="86"/>
      <c r="AB61" s="86"/>
      <c r="AC61" s="86"/>
      <c r="AD61" s="86"/>
      <c r="AE61" s="86"/>
      <c r="AF61" s="86"/>
      <c r="AG61" s="86"/>
      <c r="AH61" s="86"/>
      <c r="AI61" s="86"/>
      <c r="AJ61" s="86"/>
      <c r="AK61" s="86"/>
      <c r="AL61" s="86"/>
      <c r="AM61" s="86"/>
      <c r="AN61" s="86"/>
      <c r="AO61" s="86"/>
      <c r="AP61" s="86"/>
      <c r="AQ61" s="86"/>
      <c r="AR61" s="86"/>
      <c r="AS61" s="86"/>
      <c r="AT61" s="89"/>
      <c r="AU61" s="89"/>
    </row>
    <row r="62" spans="1:47" ht="25.5" customHeight="1" x14ac:dyDescent="0.25">
      <c r="A62" s="79"/>
      <c r="B62" s="26" t="s">
        <v>68</v>
      </c>
      <c r="C62" s="12" t="s">
        <v>61</v>
      </c>
      <c r="D62" s="12" t="s">
        <v>75</v>
      </c>
      <c r="E62" s="23" t="s">
        <v>53</v>
      </c>
      <c r="F62" s="10">
        <f>16+6+17+29</f>
        <v>68</v>
      </c>
      <c r="G62" s="30">
        <f>46+6+40+40</f>
        <v>132</v>
      </c>
      <c r="H62" s="30">
        <f>56+12+52+59</f>
        <v>179</v>
      </c>
      <c r="I62" s="30">
        <f>71+15+62+62</f>
        <v>210</v>
      </c>
      <c r="J62" s="47"/>
      <c r="K62" s="47"/>
      <c r="L62" s="47"/>
      <c r="M62" s="47"/>
      <c r="N62" s="85"/>
      <c r="O62" s="87"/>
      <c r="P62" s="87"/>
      <c r="Q62" s="77"/>
      <c r="R62" s="77"/>
      <c r="S62" s="77"/>
      <c r="T62" s="77"/>
      <c r="U62" s="88"/>
      <c r="V62" s="86"/>
      <c r="W62" s="86"/>
      <c r="X62" s="86"/>
      <c r="Y62" s="86"/>
      <c r="Z62" s="86"/>
      <c r="AA62" s="86"/>
      <c r="AB62" s="86"/>
      <c r="AC62" s="86"/>
      <c r="AD62" s="86"/>
      <c r="AE62" s="86"/>
      <c r="AF62" s="86"/>
      <c r="AG62" s="86"/>
      <c r="AH62" s="86"/>
      <c r="AI62" s="86"/>
      <c r="AJ62" s="86"/>
      <c r="AK62" s="86"/>
      <c r="AL62" s="86"/>
      <c r="AM62" s="86"/>
      <c r="AN62" s="86"/>
      <c r="AO62" s="86"/>
      <c r="AP62" s="86"/>
      <c r="AQ62" s="86"/>
      <c r="AR62" s="86"/>
      <c r="AS62" s="86"/>
      <c r="AT62" s="89"/>
      <c r="AU62" s="89"/>
    </row>
    <row r="63" spans="1:47" ht="25.5" customHeight="1" x14ac:dyDescent="0.25">
      <c r="A63" s="79"/>
      <c r="B63" s="26" t="s">
        <v>69</v>
      </c>
      <c r="C63" s="12" t="s">
        <v>61</v>
      </c>
      <c r="D63" s="12" t="s">
        <v>75</v>
      </c>
      <c r="E63" s="23" t="s">
        <v>53</v>
      </c>
      <c r="F63" s="10">
        <f>34+27+47</f>
        <v>108</v>
      </c>
      <c r="G63" s="30">
        <f>42+44+70</f>
        <v>156</v>
      </c>
      <c r="H63" s="30">
        <f>45+64+80</f>
        <v>189</v>
      </c>
      <c r="I63" s="30">
        <f>50+74+80</f>
        <v>204</v>
      </c>
      <c r="J63" s="47"/>
      <c r="K63" s="47"/>
      <c r="L63" s="47"/>
      <c r="M63" s="47"/>
      <c r="N63" s="85"/>
      <c r="O63" s="90"/>
      <c r="P63" s="90"/>
      <c r="Q63" s="77"/>
      <c r="R63" s="77"/>
      <c r="S63" s="35"/>
      <c r="T63" s="35"/>
      <c r="U63" s="36"/>
      <c r="V63" s="86"/>
      <c r="W63" s="86"/>
      <c r="X63" s="86"/>
      <c r="Y63" s="86"/>
      <c r="Z63" s="86"/>
      <c r="AA63" s="86"/>
      <c r="AB63" s="86"/>
      <c r="AC63" s="86"/>
      <c r="AD63" s="86"/>
      <c r="AE63" s="86"/>
      <c r="AF63" s="86"/>
      <c r="AG63" s="86"/>
      <c r="AH63" s="86"/>
      <c r="AI63" s="86"/>
      <c r="AJ63" s="91"/>
      <c r="AK63" s="91"/>
      <c r="AL63" s="86"/>
      <c r="AM63" s="86"/>
      <c r="AN63" s="86"/>
      <c r="AO63" s="86"/>
      <c r="AP63" s="86"/>
      <c r="AQ63" s="86"/>
      <c r="AR63" s="86"/>
      <c r="AS63" s="86"/>
      <c r="AT63" s="36"/>
      <c r="AU63" s="36"/>
    </row>
    <row r="64" spans="1:47" s="15" customFormat="1" ht="25.5" customHeight="1" x14ac:dyDescent="0.25">
      <c r="A64" s="79"/>
      <c r="B64" s="27" t="s">
        <v>70</v>
      </c>
      <c r="C64" s="12" t="s">
        <v>61</v>
      </c>
      <c r="D64" s="12" t="s">
        <v>75</v>
      </c>
      <c r="E64" s="23" t="s">
        <v>53</v>
      </c>
      <c r="F64" s="10">
        <f>61+60+36</f>
        <v>157</v>
      </c>
      <c r="G64" s="30">
        <f>84+70+63</f>
        <v>217</v>
      </c>
      <c r="H64" s="30">
        <f>102+82+79</f>
        <v>263</v>
      </c>
      <c r="I64" s="30">
        <f>103+94+95</f>
        <v>292</v>
      </c>
      <c r="J64" s="47"/>
      <c r="K64" s="47"/>
      <c r="L64" s="47"/>
      <c r="M64" s="47"/>
      <c r="N64" s="85"/>
      <c r="O64" s="32"/>
      <c r="P64" s="33"/>
      <c r="Q64" s="33"/>
      <c r="R64" s="33"/>
    </row>
    <row r="65" spans="1:18" ht="25.5" customHeight="1" x14ac:dyDescent="0.25">
      <c r="A65" s="79"/>
      <c r="B65" s="27" t="s">
        <v>71</v>
      </c>
      <c r="C65" s="12" t="s">
        <v>61</v>
      </c>
      <c r="D65" s="12" t="s">
        <v>75</v>
      </c>
      <c r="E65" s="23" t="s">
        <v>53</v>
      </c>
      <c r="F65" s="10">
        <f>4+56+25</f>
        <v>85</v>
      </c>
      <c r="G65" s="30">
        <f>9+104+39</f>
        <v>152</v>
      </c>
      <c r="H65" s="30">
        <f>14+116+55</f>
        <v>185</v>
      </c>
      <c r="I65" s="30">
        <f>18+118+71</f>
        <v>207</v>
      </c>
      <c r="J65" s="47"/>
      <c r="K65" s="47"/>
      <c r="L65" s="47"/>
      <c r="M65" s="47"/>
      <c r="N65" s="85"/>
      <c r="O65" s="34"/>
      <c r="P65" s="33"/>
      <c r="Q65" s="33"/>
      <c r="R65" s="33"/>
    </row>
    <row r="66" spans="1:18" s="18" customFormat="1" ht="25.5" customHeight="1" x14ac:dyDescent="0.25">
      <c r="A66" s="80"/>
      <c r="B66" s="27" t="s">
        <v>72</v>
      </c>
      <c r="C66" s="12" t="s">
        <v>61</v>
      </c>
      <c r="D66" s="12" t="s">
        <v>75</v>
      </c>
      <c r="E66" s="23" t="s">
        <v>53</v>
      </c>
      <c r="F66" s="10">
        <f>7</f>
        <v>7</v>
      </c>
      <c r="G66" s="10">
        <f>6</f>
        <v>6</v>
      </c>
      <c r="H66" s="10">
        <f>9</f>
        <v>9</v>
      </c>
      <c r="I66" s="10">
        <f>12</f>
        <v>12</v>
      </c>
      <c r="J66" s="47"/>
      <c r="K66" s="47"/>
      <c r="L66" s="47"/>
      <c r="M66" s="47"/>
      <c r="N66" s="85"/>
      <c r="O66" s="31"/>
      <c r="P66" s="33"/>
      <c r="Q66" s="33"/>
      <c r="R66" s="33"/>
    </row>
    <row r="67" spans="1:18" ht="62.25" customHeight="1" x14ac:dyDescent="0.25">
      <c r="A67" s="14" t="s">
        <v>29</v>
      </c>
      <c r="B67" s="12" t="s">
        <v>64</v>
      </c>
      <c r="C67" s="12" t="s">
        <v>61</v>
      </c>
      <c r="D67" s="12" t="s">
        <v>76</v>
      </c>
      <c r="E67" s="23" t="s">
        <v>53</v>
      </c>
      <c r="F67" s="10">
        <f>274+226+136+436+193+454</f>
        <v>1719</v>
      </c>
      <c r="G67" s="10">
        <v>405478</v>
      </c>
      <c r="H67" s="10">
        <v>335940</v>
      </c>
      <c r="I67" s="10">
        <v>282424</v>
      </c>
      <c r="J67" s="47"/>
      <c r="K67" s="47"/>
      <c r="L67" s="47"/>
      <c r="M67" s="47"/>
      <c r="N67" s="85"/>
      <c r="O67" s="32"/>
      <c r="P67" s="33"/>
      <c r="Q67" s="33"/>
      <c r="R67" s="33"/>
    </row>
    <row r="68" spans="1:18" x14ac:dyDescent="0.25">
      <c r="L68" s="44">
        <f>L59+L51+L44+L38+L31+L24+L19+L17+L13</f>
        <v>827633.29999999981</v>
      </c>
    </row>
  </sheetData>
  <mergeCells count="131">
    <mergeCell ref="AR63:AS63"/>
    <mergeCell ref="AR61:AS62"/>
    <mergeCell ref="AT61:AT62"/>
    <mergeCell ref="AU61:AU62"/>
    <mergeCell ref="O63:P63"/>
    <mergeCell ref="Q63:R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N63:AO63"/>
    <mergeCell ref="AP63:AQ63"/>
    <mergeCell ref="AH61:AI62"/>
    <mergeCell ref="AJ61:AK62"/>
    <mergeCell ref="AL61:AM62"/>
    <mergeCell ref="AN61:AO62"/>
    <mergeCell ref="AP61:AQ62"/>
    <mergeCell ref="X61:Y62"/>
    <mergeCell ref="Z61:AA62"/>
    <mergeCell ref="N59:N67"/>
    <mergeCell ref="J31:J36"/>
    <mergeCell ref="O59:P60"/>
    <mergeCell ref="AF61:AG62"/>
    <mergeCell ref="O61:P62"/>
    <mergeCell ref="Q61:R62"/>
    <mergeCell ref="S61:T62"/>
    <mergeCell ref="U61:U62"/>
    <mergeCell ref="V61:W62"/>
    <mergeCell ref="AB61:AC62"/>
    <mergeCell ref="AD61:AE62"/>
    <mergeCell ref="N31:N36"/>
    <mergeCell ref="Q59:R60"/>
    <mergeCell ref="S59:T60"/>
    <mergeCell ref="U59:U60"/>
    <mergeCell ref="A59:A66"/>
    <mergeCell ref="A50:N50"/>
    <mergeCell ref="A24:A25"/>
    <mergeCell ref="A31:A32"/>
    <mergeCell ref="A46:A47"/>
    <mergeCell ref="A51:A52"/>
    <mergeCell ref="K31:K36"/>
    <mergeCell ref="L31:L36"/>
    <mergeCell ref="A58:N58"/>
    <mergeCell ref="K59:K67"/>
    <mergeCell ref="A37:N37"/>
    <mergeCell ref="A57:N57"/>
    <mergeCell ref="K51:K56"/>
    <mergeCell ref="L51:L56"/>
    <mergeCell ref="M51:M56"/>
    <mergeCell ref="A48:A49"/>
    <mergeCell ref="A41:A42"/>
    <mergeCell ref="A38:A39"/>
    <mergeCell ref="J38:J42"/>
    <mergeCell ref="K38:K42"/>
    <mergeCell ref="L38:L42"/>
    <mergeCell ref="J59:J67"/>
    <mergeCell ref="L59:L67"/>
    <mergeCell ref="M59:M67"/>
    <mergeCell ref="AU59:AU60"/>
    <mergeCell ref="V60:W60"/>
    <mergeCell ref="X60:Y60"/>
    <mergeCell ref="Z60:AA60"/>
    <mergeCell ref="AB60:AC60"/>
    <mergeCell ref="AD60:AE60"/>
    <mergeCell ref="AF60:AG60"/>
    <mergeCell ref="AH60:AI60"/>
    <mergeCell ref="AJ60:AK60"/>
    <mergeCell ref="AL60:AM60"/>
    <mergeCell ref="AN60:AO60"/>
    <mergeCell ref="AP60:AQ60"/>
    <mergeCell ref="AR60:AS60"/>
    <mergeCell ref="V59:AS59"/>
    <mergeCell ref="AT59:AT60"/>
    <mergeCell ref="A11:N11"/>
    <mergeCell ref="J1:L1"/>
    <mergeCell ref="J3:M3"/>
    <mergeCell ref="J4:L4"/>
    <mergeCell ref="J5:L5"/>
    <mergeCell ref="J6:L6"/>
    <mergeCell ref="A7:M7"/>
    <mergeCell ref="A9:A10"/>
    <mergeCell ref="E9:I9"/>
    <mergeCell ref="J9:N9"/>
    <mergeCell ref="B9:B10"/>
    <mergeCell ref="C9:C10"/>
    <mergeCell ref="D9:D10"/>
    <mergeCell ref="J2:N2"/>
    <mergeCell ref="A12:N12"/>
    <mergeCell ref="A18:N18"/>
    <mergeCell ref="A16:N16"/>
    <mergeCell ref="A23:N23"/>
    <mergeCell ref="J13:J15"/>
    <mergeCell ref="K13:K15"/>
    <mergeCell ref="L13:L15"/>
    <mergeCell ref="M13:M15"/>
    <mergeCell ref="N13:N15"/>
    <mergeCell ref="J19:J22"/>
    <mergeCell ref="K19:K22"/>
    <mergeCell ref="E17:I17"/>
    <mergeCell ref="L19:L22"/>
    <mergeCell ref="M19:M22"/>
    <mergeCell ref="N19:N22"/>
    <mergeCell ref="A30:N30"/>
    <mergeCell ref="K44:K49"/>
    <mergeCell ref="A35:A36"/>
    <mergeCell ref="A28:A29"/>
    <mergeCell ref="N51:N56"/>
    <mergeCell ref="M38:M42"/>
    <mergeCell ref="N38:N42"/>
    <mergeCell ref="L44:L49"/>
    <mergeCell ref="M44:M49"/>
    <mergeCell ref="N44:N49"/>
    <mergeCell ref="A55:A56"/>
    <mergeCell ref="E41:E42"/>
    <mergeCell ref="E48:E49"/>
    <mergeCell ref="J24:J29"/>
    <mergeCell ref="K24:K29"/>
    <mergeCell ref="L24:L29"/>
    <mergeCell ref="M24:M29"/>
    <mergeCell ref="N24:N29"/>
    <mergeCell ref="J51:J56"/>
    <mergeCell ref="J44:J49"/>
    <mergeCell ref="E28:E29"/>
    <mergeCell ref="E35:E36"/>
    <mergeCell ref="A43:N43"/>
    <mergeCell ref="M31:M36"/>
  </mergeCells>
  <printOptions horizontalCentered="1"/>
  <pageMargins left="0.31496062992125984" right="0.27559055118110237" top="0.59055118110236227" bottom="0.59055118110236227" header="0.31496062992125984" footer="0.31496062992125984"/>
  <pageSetup paperSize="9" scale="35" fitToHeight="2" orientation="landscape" r:id="rId1"/>
  <rowBreaks count="1" manualBreakCount="1">
    <brk id="36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</vt:lpstr>
      <vt:lpstr>'Приложение 5'!Заголовки_для_печати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Шишканова Ирина Николаевна</dc:creator>
  <cp:lastModifiedBy>Мандрикова Лариса Юрьевна</cp:lastModifiedBy>
  <cp:lastPrinted>2016-12-02T04:35:19Z</cp:lastPrinted>
  <dcterms:created xsi:type="dcterms:W3CDTF">2016-10-07T02:27:41Z</dcterms:created>
  <dcterms:modified xsi:type="dcterms:W3CDTF">2017-05-04T09:21:56Z</dcterms:modified>
</cp:coreProperties>
</file>